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Лист1!$A$21</definedName>
    <definedName name="OLE_LINK9" localSheetId="0">Лист1!#REF!</definedName>
    <definedName name="_xlnm.Print_Area" localSheetId="0">Лист1!$A$1:$S$311</definedName>
  </definedNames>
  <calcPr calcId="145621"/>
</workbook>
</file>

<file path=xl/calcChain.xml><?xml version="1.0" encoding="utf-8"?>
<calcChain xmlns="http://schemas.openxmlformats.org/spreadsheetml/2006/main">
  <c r="C221" i="1" l="1"/>
  <c r="C223" i="1"/>
  <c r="C225" i="1"/>
  <c r="C227" i="1"/>
  <c r="C229" i="1"/>
  <c r="C231" i="1"/>
  <c r="C233" i="1"/>
  <c r="D247" i="1" l="1"/>
  <c r="C247" i="1"/>
  <c r="D245" i="1"/>
  <c r="C245" i="1"/>
  <c r="D243" i="1"/>
  <c r="C243" i="1"/>
  <c r="D241" i="1"/>
  <c r="C241" i="1"/>
  <c r="D239" i="1"/>
  <c r="C239" i="1"/>
  <c r="L300" i="1" l="1"/>
  <c r="Q190" i="2" l="1"/>
  <c r="D233" i="1" l="1"/>
  <c r="D231" i="1"/>
  <c r="D229" i="1"/>
  <c r="D227" i="1"/>
  <c r="D225" i="1"/>
  <c r="D223" i="1"/>
  <c r="D221" i="1"/>
  <c r="D219" i="1"/>
  <c r="I217" i="1" l="1"/>
  <c r="H216" i="1"/>
  <c r="L215" i="1"/>
  <c r="L213" i="1"/>
  <c r="L211" i="1"/>
  <c r="L209" i="1"/>
  <c r="L205" i="1"/>
  <c r="D217" i="1" l="1"/>
  <c r="D215" i="1" l="1"/>
  <c r="D213" i="1"/>
  <c r="D211" i="1"/>
  <c r="D209" i="1"/>
  <c r="D207" i="1"/>
  <c r="D205" i="1"/>
  <c r="P277" i="1" l="1"/>
  <c r="O26" i="1"/>
  <c r="O37" i="1"/>
  <c r="O38" i="1"/>
  <c r="O40" i="1"/>
  <c r="N26" i="1"/>
  <c r="N37" i="1"/>
  <c r="N38" i="1"/>
  <c r="N40" i="1"/>
  <c r="E203" i="1" l="1"/>
  <c r="E201" i="1"/>
  <c r="E199" i="1"/>
  <c r="E197" i="1"/>
  <c r="E195" i="1"/>
  <c r="E193" i="1"/>
  <c r="E191" i="1"/>
  <c r="E189" i="1"/>
  <c r="E187" i="1"/>
  <c r="E185" i="1"/>
  <c r="E183" i="1"/>
  <c r="E181" i="1"/>
  <c r="D203" i="1" l="1"/>
  <c r="D201" i="1"/>
  <c r="D199" i="1"/>
  <c r="D197" i="1"/>
  <c r="D195" i="1"/>
  <c r="D193" i="1"/>
  <c r="D191" i="1"/>
  <c r="D189" i="1"/>
  <c r="D187" i="1"/>
  <c r="D185" i="1"/>
  <c r="D183" i="1"/>
  <c r="D181" i="1"/>
  <c r="D179" i="1" l="1"/>
  <c r="D177" i="1"/>
  <c r="D175" i="1"/>
  <c r="D173" i="1"/>
  <c r="D171" i="1"/>
  <c r="E169" i="1"/>
  <c r="E167" i="1"/>
  <c r="D169" i="1"/>
  <c r="D167" i="1"/>
  <c r="E159" i="1" l="1"/>
  <c r="E161" i="1"/>
  <c r="E163" i="1"/>
  <c r="E165" i="1"/>
  <c r="D159" i="1"/>
  <c r="D161" i="1"/>
  <c r="D163" i="1"/>
  <c r="D165" i="1"/>
  <c r="O277" i="1" l="1"/>
  <c r="N277" i="1" l="1"/>
</calcChain>
</file>

<file path=xl/sharedStrings.xml><?xml version="1.0" encoding="utf-8"?>
<sst xmlns="http://schemas.openxmlformats.org/spreadsheetml/2006/main" count="1995" uniqueCount="422">
  <si>
    <t>№ п/п</t>
  </si>
  <si>
    <t>Программные мероприятия</t>
  </si>
  <si>
    <t>Ожидаемый результат</t>
  </si>
  <si>
    <t>Ответственный исполнитель</t>
  </si>
  <si>
    <t>Источник финансирования</t>
  </si>
  <si>
    <t>Объемы финансирования, тыс. руб.</t>
  </si>
  <si>
    <t>Всего</t>
  </si>
  <si>
    <t>В том числе по годам</t>
  </si>
  <si>
    <t>Задача 1. Формирование правовой культуры населения в сфере дорожного движения</t>
  </si>
  <si>
    <t>1.1.</t>
  </si>
  <si>
    <t>Издание и приобретение научно- методических материалов, программ, печатных учебных пособий, стендов, изготовление баннеров, макетов, табличек и обеспечение ими образовательные учреждения</t>
  </si>
  <si>
    <t>Формирование у детей навыков безопасного поведения на дорогах</t>
  </si>
  <si>
    <t>Бюджет Красносельского муниципального района</t>
  </si>
  <si>
    <t>Приобретение световозвращающих приспособлений и распространение их в рамках профилактических мероприятий, направленных на снижение дорожно-транспортного травматизма</t>
  </si>
  <si>
    <t>1.3.</t>
  </si>
  <si>
    <t>Корректировка Паспортов дорожной безопасности (ПДБ) образовательных организаций (схем безопасного пути), в соответствии с современными требованиями</t>
  </si>
  <si>
    <t>1.4.</t>
  </si>
  <si>
    <t>Реализация мероприятий социальных кампаний, проектов, акций среди детей и молодежи по профилактике детского дорожного травматизма</t>
  </si>
  <si>
    <t>Повышение защищенности детей при их участии в дорожном движении, сокращение детского дорожно-транспортного травматизма</t>
  </si>
  <si>
    <t>1.5.</t>
  </si>
  <si>
    <t>Организация и проведение мероприятий по безопасности дорожного движения в организациях отдыха и их оздоровления</t>
  </si>
  <si>
    <t>Формирование у несовершеннолетних ответственности за сохранение жизнт и здоровья при участии в дорожном движении</t>
  </si>
  <si>
    <t>1.6.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</si>
  <si>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</t>
  </si>
  <si>
    <t>1.7.</t>
  </si>
  <si>
    <t>Организация  целенаправленной работы по повышению уровня подготовки педагогов образовательных организаций всех типов по вопросам обучения несовершеннолетних безопасному поведению на дороге</t>
  </si>
  <si>
    <t>Повышение квалификации педагогов образовательных организаций</t>
  </si>
  <si>
    <t>1.8.</t>
  </si>
  <si>
    <t>Организация системной работы с родителями по обеспечению безопасности детей при участии в дорожном движении. Создание тематических памяток, буклетов, видеороликов и т.п.</t>
  </si>
  <si>
    <t>Повышение уровня просвещенности родителей по вопросам использования детских удерживающих устройств, светоотражающих элементов, планирования безопасных пешеходных маршрутов, правил (особенностей) передвижения детей на велосипедах, самокатах, гироскутерах и других современных средств передвижения</t>
  </si>
  <si>
    <t>1.9.</t>
  </si>
  <si>
    <t>Формирование системы вовлечения родительской общественности в мероприятия по воспитанию у детей культуры поведения на дороге, контролю за соблюдением правил дорожного движения при следовании по маршруту «дом – образовательная организация- дом» и использованием светоотражающих элементов, обеспечению безопасности перевозок несовершеннолетних в салоне автомобиля.</t>
  </si>
  <si>
    <t>Организация системной работы с родителями по контролю за соблюдением правил дорожного движения при участии детей в дорожном движении</t>
  </si>
  <si>
    <t>1.10.</t>
  </si>
  <si>
    <t>Оформление тематических стендов по ПДД</t>
  </si>
  <si>
    <t>отдел культуры, туризма, спорта и молодежи администрации Красносельского муниципального района, ОГИБДД ОМВД России по Красносельскому району</t>
  </si>
  <si>
    <t>1.11.</t>
  </si>
  <si>
    <t>Приобретение технических средств обучения, наглядных учебных пособий и методических материалов для организаций, осуществляющих обучение детей, работу по профилактике детского дорожно-транспортного травматизма</t>
  </si>
  <si>
    <t>Осуществление учебно-методического и материально-технического обеспечения процесса обучения детей основам безопасного поведения на дорогах</t>
  </si>
  <si>
    <t>1.12.</t>
  </si>
  <si>
    <t>Организация и проведение акций, направленных на повышение уровня знаний по ПДД совместно  с добровольческим отрядом «Формула успеха»:</t>
  </si>
  <si>
    <t>-«Мой безопасный маршрут»</t>
  </si>
  <si>
    <t>«Водитель, внимание, тормози заранее»</t>
  </si>
  <si>
    <t>-«Правила для велосипедистов»</t>
  </si>
  <si>
    <t>-«Письмо водителю»</t>
  </si>
  <si>
    <t>-«Безопасное лето»</t>
  </si>
  <si>
    <t>1.13.</t>
  </si>
  <si>
    <t>1.14.</t>
  </si>
  <si>
    <t>Профилактические беседы под руководством сотрудников учреждения</t>
  </si>
  <si>
    <t>1.15.</t>
  </si>
  <si>
    <t>Профилактические беседы с приглашением сотрудников правоохранительных структур</t>
  </si>
  <si>
    <t>1.16.</t>
  </si>
  <si>
    <t>Изготовление наглядной продукции (листовки, брелоки, значки, отражатели)</t>
  </si>
  <si>
    <t>1.17.</t>
  </si>
  <si>
    <t>Оформление информационных стендов</t>
  </si>
  <si>
    <t>1.18.</t>
  </si>
  <si>
    <t>Посещение подразделений ГИБДД</t>
  </si>
  <si>
    <t>Всего по задаче 1</t>
  </si>
  <si>
    <t>Задача 2. Ликвидация и профилактика возникновения опасных участков улично-дорожной сети</t>
  </si>
  <si>
    <t>Текущий ремонт автодороги Исаковское-Кузьмино Красносельского муниципального района Костромской области</t>
  </si>
  <si>
    <t>Приведение автодороги в нормативное состояние</t>
  </si>
  <si>
    <t>МБУ «Ремстройсервис»</t>
  </si>
  <si>
    <t>Бюджет Костромской области</t>
  </si>
  <si>
    <t>1.2.</t>
  </si>
  <si>
    <t>Текущий ремонт автодороги Прискоково-Захарово- Красносельского муниципального района Костромской области</t>
  </si>
  <si>
    <t>Текущий ремонт автодороги Косевское-Мишнево Красносельского муниципального района Костромской области</t>
  </si>
  <si>
    <t>Текущий ремонт автодороги Подъезд к н.п Алеево Красносельского муниципального района Костромской области</t>
  </si>
  <si>
    <t>Текущий ремонт автодороги Красное-Светочева Гора-Высоково (Подъезд к Давыдково) Красносельского муниципального района Костромской области</t>
  </si>
  <si>
    <t>Текущий ремонт автодороги Ченцы-Подсосенье Красносельского муниципального района Костромской области</t>
  </si>
  <si>
    <t>Текущий ремонт автодороги Федорково-Григорово Красносельского муниципального района Костромской области</t>
  </si>
  <si>
    <t>Текущий ремонт автодороги Высоково-Отрада Красносельского муниципального района Костромской области</t>
  </si>
  <si>
    <t>Текущий ремонт автодороги Синцово-Борисовка Красносельского муниципального района Костромской области</t>
  </si>
  <si>
    <t>Текущий ремонт автодороги Подъезд к н.п.Худынское Красносельского муниципального района Костромской области</t>
  </si>
  <si>
    <t>Текущий ремонт автодороги Подъезд к н.п. Голенево Красносельского муниципального района Костромской области</t>
  </si>
  <si>
    <t>Текущий ремонт автодороги Подъезд к н.п.Шаблыкино Красносельского муниципального района Костромской области</t>
  </si>
  <si>
    <t>Текущий ремонт автодороги «Степурино- Трубинка» Красносельского муниципального района Костромской области</t>
  </si>
  <si>
    <t>Текущий ремонт автодороги Федорково-Бурцево Красносельского муниципального района Костромской области</t>
  </si>
  <si>
    <t>Текущий ремонт автодороги Подъезд к н.п.Погост Красносельского муниципального района Костромской области</t>
  </si>
  <si>
    <t>Текущий ремонт автодороги Тарасовка-Афанасово-Новинки (участок Веселово-Афанасово) Красносельского муниципального района Костромской области</t>
  </si>
  <si>
    <t>Текущий ремонт автодороги Подъезд к н.п.Гореславка Красносельского муниципального района Костромской области</t>
  </si>
  <si>
    <t>Текущий  ремонт автодороги «Гридино – Першутино» Красносельского муниципального района Костромской области</t>
  </si>
  <si>
    <t>Приведение дороги в нормативное состояние</t>
  </si>
  <si>
    <t>1.19.</t>
  </si>
  <si>
    <t>Текущий  ремонт автодороги Подъезд к н.п. Асташево Красносельского муниципального района Костромской области</t>
  </si>
  <si>
    <t>Содержание автомобильных дорог в Гридинском с.п.</t>
  </si>
  <si>
    <t>Содержание автомобильных дорог в Боровиковском с.п.</t>
  </si>
  <si>
    <t>Содержание автомобильных дорог в Сидоровском с.п.</t>
  </si>
  <si>
    <t>Содержание автомобильных дорог вне границ населенных пунктов</t>
  </si>
  <si>
    <t>Текущий  ремонт автодороги Подъезд к н.п. Строково</t>
  </si>
  <si>
    <t>Текущий ремонт автодороги Подъезд к н.п. Худынское</t>
  </si>
  <si>
    <t>Текущий ремонт автодороги Красное-Св.Гора-Высоково</t>
  </si>
  <si>
    <t>Текущий ремонт автодороги Степурино-Трубинка</t>
  </si>
  <si>
    <t>Текущий ремонт автодороги Высоково-Отрада</t>
  </si>
  <si>
    <t>Текущий ремонт автодороги Федорково-Сыданиха</t>
  </si>
  <si>
    <t>Текущий ремонт автодороги Подъезд к т/б «Волжский прибой»</t>
  </si>
  <si>
    <t>Текущий ремонт автодороги Шолохово-Ворсино</t>
  </si>
  <si>
    <t>Текущий ремонт автодороги Гущино-Бобырыщино-Берсеменово (участок Гущино-Бобырщино)</t>
  </si>
  <si>
    <t>Текущий ремонт автодороги Подъезд к н.п.Кузнецово</t>
  </si>
  <si>
    <t>Текущий ремонт автодороги Прискоково-Захарово (2 участок)</t>
  </si>
  <si>
    <t>Текущий ремонт автодороги "Подъезд к Головленково» Красносельского района Костромской области</t>
  </si>
  <si>
    <t>Текущий  ремонт автодороги Прискоково-Сухара-Черемискино</t>
  </si>
  <si>
    <t>Ремонт сопряжения на мосту автодорога «Подъезд к Льнозаводу»</t>
  </si>
  <si>
    <t>Красносельский муниципальный район, н.п. Ивановскоеул.Луговая</t>
  </si>
  <si>
    <t>Текущий ремонт автодороги "Подъезд к н.п. Федорково-Григорово» (участок Федорково-Григорово) Красносельского района Костромской области</t>
  </si>
  <si>
    <t>Текущий ремонт автодороги "Синцово-Борисовка» (участок подъезд к Княжево) Красносельского района Костромской области</t>
  </si>
  <si>
    <t>Текущий ремонт автодороги "Прискоково – Сухара-Черемискино" (участок Прискоково- Сухара) Красносельского района Костромской области</t>
  </si>
  <si>
    <t>Текущий ремонт автодороги "Подъезд к Новосельское» Красносельского района Костромской области</t>
  </si>
  <si>
    <t>Текущий ремонт автодороги "Федорково-Бурцево» Красносельского района Костромской области</t>
  </si>
  <si>
    <t>Текущий ремонт автодороги "Подъезд к Елкотово» Красносельского района Костромской области</t>
  </si>
  <si>
    <t>Текущий ремонт автодороги "Косевское-Мишнево» Красносельского района Костромской области</t>
  </si>
  <si>
    <t>Текущий ремонт автодороги "Исаковское-Кузьмино» Красносельского района Костромской области</t>
  </si>
  <si>
    <t>Администрация Сидоровского сельского поселения</t>
  </si>
  <si>
    <t>Бюджет Сидоровского сельского поселения</t>
  </si>
  <si>
    <t>Администрация Чапаевского сельского поселения</t>
  </si>
  <si>
    <t>Бюджет Чапаевского сельского поселения</t>
  </si>
  <si>
    <t>Ремонт дороги ул. Калинина (от ул. Ленина до ул. К.. Либкнехта) п. Красное-на-Волге</t>
  </si>
  <si>
    <t>Администрация пгт .Красное-на-Волге</t>
  </si>
  <si>
    <t>Бюджет  пгт. Красное-на-Волге</t>
  </si>
  <si>
    <t>Всего по задаче 2</t>
  </si>
  <si>
    <t>Итого по программе</t>
  </si>
  <si>
    <t>Текущий ремонт</t>
  </si>
  <si>
    <t>Содержание автомобильных дорог</t>
  </si>
  <si>
    <t>Прочие мероприятия</t>
  </si>
  <si>
    <t>1,1</t>
  </si>
  <si>
    <t>1,2</t>
  </si>
  <si>
    <t>1,4</t>
  </si>
  <si>
    <t>1,5</t>
  </si>
  <si>
    <t>1,3</t>
  </si>
  <si>
    <t>1,36</t>
  </si>
  <si>
    <t>1,37</t>
  </si>
  <si>
    <t>1,38</t>
  </si>
  <si>
    <t>1,39</t>
  </si>
  <si>
    <t>1,40</t>
  </si>
  <si>
    <t>1,41</t>
  </si>
  <si>
    <t>1,42</t>
  </si>
  <si>
    <t>1,43</t>
  </si>
  <si>
    <t>1,44</t>
  </si>
  <si>
    <t>1,45</t>
  </si>
  <si>
    <t>1,46</t>
  </si>
  <si>
    <t>1,47</t>
  </si>
  <si>
    <t>1,51</t>
  </si>
  <si>
    <t>1,52</t>
  </si>
  <si>
    <t>1,53</t>
  </si>
  <si>
    <t>1,54</t>
  </si>
  <si>
    <t xml:space="preserve">Итого </t>
  </si>
  <si>
    <t>1,55</t>
  </si>
  <si>
    <t>1,56</t>
  </si>
  <si>
    <t>1,57</t>
  </si>
  <si>
    <t>Красносельский муниципальный район, н.п. Ивановско, ул.Луговая (2 участок)  Красносельского района Костромской области</t>
  </si>
  <si>
    <t>Текущий ремонт автодороги Федорково-Сыданиха (2 участок) Красносельского района Костромской области</t>
  </si>
  <si>
    <t>Текущий ремонт автодороги  "Подъезд к н.п. Кузнецово" Красносельского района Костромской области</t>
  </si>
  <si>
    <t>Текущий ремонт автодороги  "Подъезд к н.п. Мыльниково" Красносельского района Костромской области</t>
  </si>
  <si>
    <t>Текущий ремонт автодороги  "Ченцы- Подсосенье" Красносельского района Костромской области</t>
  </si>
  <si>
    <t>Проведение тематических занятий, квестов совместно с инспектором ГИДББ: "Соблюдай правила". "Знатоки дорожных правил"</t>
  </si>
  <si>
    <t>Текущий ремонт автодороги "Подъезд к н.п. Асташево"</t>
  </si>
  <si>
    <t>Красносельский муниципальный район Сидоровское сельское поселение Текущий ремонт дорог в н.п.:Сидоровское, Алеево, Витязево, Красные Пожни, Фёдорково, Густомесово, Вёртлово, Светочева Гора, Степурино, Веняиха</t>
  </si>
  <si>
    <t>Красносельский муниципальный район Чапаевское сельское поселение Текущий ремонт автомобильных дорог внутри населенных пунктов</t>
  </si>
  <si>
    <t>Текущий ремонт автодороги Подъезд к н.п. Конищево Красносельского района Костромской области</t>
  </si>
  <si>
    <t>Текущий ремонт автодороги Подъезд к н.п. Прискоково-Захарово (3 участок) Красносельского района Костромской области</t>
  </si>
  <si>
    <t>Текущий ремонт автодороги Подъезд к н.п. Нелидово Красносельского района Костромской области</t>
  </si>
  <si>
    <t>Текущий ремонт автодороги Подъезд к н.п. Алеево (2 участок) Красносельского района Костромской области</t>
  </si>
  <si>
    <t>Текущий ремонт автодороги в н.п. Першутино Гридинского сельского поселения Красносельского района Костромской области</t>
  </si>
  <si>
    <t>Администрация Гридинского сельского поселения</t>
  </si>
  <si>
    <t>Администрация Боровиковского сельского поселения</t>
  </si>
  <si>
    <t>Текущий ремонт автодороги "Подъезд к МБОУ "Гридинская основная школа имени Героя Советского Союза С.А. Богомолова" Красносельского муниципального района Костромской области</t>
  </si>
  <si>
    <t>Текущий ремонт автодороги  "Подъезд к н.п. Григорково" Красносельского района Костромской области</t>
  </si>
  <si>
    <t>Текущий ремонт автодороги  "Подъезд к н.п. Захаровка" Красносельского района Костромской области</t>
  </si>
  <si>
    <t>Текущий ремонт автодороги  "Красное- Причал "Красное""пгт. Красное-на-Волге  Красносельского района Костромской области</t>
  </si>
  <si>
    <t>ОГБУ "Костромаавтодор"</t>
  </si>
  <si>
    <t>Текущий ремонт проезжей части  ул. Некрасова пгт. Красное-на-Волге  Красносельского района Костромской области</t>
  </si>
  <si>
    <t>Текущий ремонт проезжей части  ул.Горькова  пгт. Красное-на-Волге  Красносельского района Костромской области</t>
  </si>
  <si>
    <t>Текущий ремонт проезжей части  ул. Фрунзе пгт. Красное-на-Волге  Красносельского района Костромской области</t>
  </si>
  <si>
    <t>1,58</t>
  </si>
  <si>
    <t>1,59</t>
  </si>
  <si>
    <t>1,60</t>
  </si>
  <si>
    <t>1,6</t>
  </si>
  <si>
    <t>1,7</t>
  </si>
  <si>
    <t>1,8</t>
  </si>
  <si>
    <t>Текущий ремонт   ул. Юбилейная  пгт. Красное-на-Волге  Красносельского района Костромской области</t>
  </si>
  <si>
    <t>1,65</t>
  </si>
  <si>
    <t>1,66</t>
  </si>
  <si>
    <t>1,67</t>
  </si>
  <si>
    <t>1,68</t>
  </si>
  <si>
    <t>1,69</t>
  </si>
  <si>
    <t>1,70</t>
  </si>
  <si>
    <t>Текущий ремонт  мкр. Восточный проезд к жилым домам №8,13,14  пгт. Красное-на-Волге  Красносельского района Костромской области</t>
  </si>
  <si>
    <t>Текущий ремонт мкр.Восточный пгт. Красное-на-Волге  Красносельского района Костромской области</t>
  </si>
  <si>
    <t>Текущий ремонт   ул. Д.Бедного пгт. Красное-на-Волге  Красносельского района Костромской области</t>
  </si>
  <si>
    <t>Текущий ремонт   ул. Заводская  пгт. Красное-на-Волге  Красносельского района Костромской области</t>
  </si>
  <si>
    <t>Текущий ремонт   ул. Октябрьская пгт. Красное-на-Волге  Красносельского района Костромской области</t>
  </si>
  <si>
    <t>Текущий ремонт   ул. Пролетарская  пгт. Красное-на-Волге  Красносельского района Костромской области</t>
  </si>
  <si>
    <t>Текущий ремонт   ул. Садовая  пгт. Красное-на-Волге  Красносельского района Костромской области</t>
  </si>
  <si>
    <t>Текущий ремонт   ул.Республиканская  пгт. Красное-на-Волге  Красносельского района Костромской области</t>
  </si>
  <si>
    <t>Текущий ремонт   ул. Кинешемская  пгт. Красное-на-Волге  Красносельского района Костромской области</t>
  </si>
  <si>
    <t>Текущий ремонт   ул.Красносельская  пгт. Красное-на-Волге  Красносельского района Костромской области</t>
  </si>
  <si>
    <t>Текущий ремонт   ул.Новая  пгт. Красное-на-Волге  Красносельского района Костромской области</t>
  </si>
  <si>
    <t>Текущий ремонт   ул. Лермонтова  пгт. Красное-на-Волге  Красносельского района Костромской области</t>
  </si>
  <si>
    <t>Текущий ремонт   ул. Украинская  пгт. Красное-на-Волге  Красносельского района Костромской области</t>
  </si>
  <si>
    <t>Текущий ремонт  пер. Пушкина  пгт. Красное-на-Волге  Красносельского района Костромской области</t>
  </si>
  <si>
    <t>Текущий ремонт   ул. Кооперативная  пгт. Красное-на-Волге  Красносельского района Костромской области</t>
  </si>
  <si>
    <t>Текущий ремонт   ул.Советская  пгт. Красное-на-Волге  Красносельского района Костромской области</t>
  </si>
  <si>
    <t>Текущий ремонт   ул. Ленина  пгт. Красное-на-Волге  Красносельского района Костромской области</t>
  </si>
  <si>
    <t>Текущий ремонт   ул. Пушкина  пгт. Красное-на-Волге  Красносельского района Костромской области</t>
  </si>
  <si>
    <t>Текущий ремонт   ул.К.Либкнехта  пгт. Красное-на-Волге  Красносельского района Костромской области</t>
  </si>
  <si>
    <t>Текущий ремонт   ул.Коммуны  пгт. Красное-на-Волге  Красносельского района Костромской области</t>
  </si>
  <si>
    <t>Столбец1</t>
  </si>
  <si>
    <t>Текущий ремонт   тротуар к дороге Красное-Причал пгт. Красное-на-Волге  Красносельского района Костромской области</t>
  </si>
  <si>
    <t>1,71</t>
  </si>
  <si>
    <t>1,72</t>
  </si>
  <si>
    <t>1,73</t>
  </si>
  <si>
    <t>1,74</t>
  </si>
  <si>
    <t>1,75</t>
  </si>
  <si>
    <t>1,76</t>
  </si>
  <si>
    <t>1,77</t>
  </si>
  <si>
    <t>1,78</t>
  </si>
  <si>
    <t>1,79</t>
  </si>
  <si>
    <t>1,80</t>
  </si>
  <si>
    <t>1,81</t>
  </si>
  <si>
    <t>1,82</t>
  </si>
  <si>
    <t>1,83</t>
  </si>
  <si>
    <t>1,84</t>
  </si>
  <si>
    <t>1,85</t>
  </si>
  <si>
    <t>1,86</t>
  </si>
  <si>
    <t>1,87</t>
  </si>
  <si>
    <t>1,88</t>
  </si>
  <si>
    <t>1,89</t>
  </si>
  <si>
    <t>1,90</t>
  </si>
  <si>
    <t>1,91</t>
  </si>
  <si>
    <t>Текущий ремонт   ул.Луначарского  пгт. Красное-на-Волге  Красносельского района Костромской области</t>
  </si>
  <si>
    <t>1.93</t>
  </si>
  <si>
    <t>Текущий ремонт автодороги  "Гущино-Петрушино-Борисково (уч. Гущино-Заречье)"" Красносельского района Костромской области</t>
  </si>
  <si>
    <t>1.95</t>
  </si>
  <si>
    <t>Текущий ремонт автодороги  "Подъезд к н.п. Мыльниково"" Красносельского района Костромской области</t>
  </si>
  <si>
    <t>1.96</t>
  </si>
  <si>
    <t>1.97</t>
  </si>
  <si>
    <t>Текущий ремонт автодороги  "Красное-Светочева Гора-Высоково (участок автодороги Красные Пожни-Сидоровское"" Красносельского района Костромской области</t>
  </si>
  <si>
    <t>Текущий ремонт автодороги  "Красное-Светочева Гора-Высоково (участок автодороги Сидоровское -Светочева Гора"" Красносельского района Костромской области</t>
  </si>
  <si>
    <t>1.98</t>
  </si>
  <si>
    <t>Текущий ремонт автодороги  "Федорково-Сыданиха"" Красносельского района Костромской области</t>
  </si>
  <si>
    <t>1.99</t>
  </si>
  <si>
    <t>Текущий ремонт автодороги  "Синцово-Борисовка (участок подъезд к Княжево)"" Красносельского района Костромской области</t>
  </si>
  <si>
    <t>2.00</t>
  </si>
  <si>
    <t>Текущий ремонт автодороги  "Подольское-Сунгурово"" Красносельского района Костромской области</t>
  </si>
  <si>
    <t>Текущий ремонт автодороги  "Красное-Светочева Гора-Высоково"(участок автодороги Красные Пожни-Сидоровское) Красносельского района Костромской области</t>
  </si>
  <si>
    <t>2.01</t>
  </si>
  <si>
    <t>2.02</t>
  </si>
  <si>
    <t>2.03</t>
  </si>
  <si>
    <t>2.04</t>
  </si>
  <si>
    <t>2,05</t>
  </si>
  <si>
    <t>2.06</t>
  </si>
  <si>
    <t>2.07</t>
  </si>
  <si>
    <t>2.08</t>
  </si>
  <si>
    <t>Текущий ремонт автодороги  "Подъезд к Тюлиндино" Красносельского района Костромской области</t>
  </si>
  <si>
    <t>Текущий ремонт автодороги  "Демидково-Александрово" Красносельского района Костромской области</t>
  </si>
  <si>
    <t>Текущий ремонт автодороги  "Высоково- Отрада"" Красносельского района Костромской области</t>
  </si>
  <si>
    <t>Текущий ремонт автодороги  "Подъезд к т/б "Волжский прибой"(участок Халипино-Дренево) Красносельского района Костромской области</t>
  </si>
  <si>
    <t>Текущий ремонт автодороги  "Подъезд к н.п. Серково""" Красносельского района Костромской области</t>
  </si>
  <si>
    <t>Текущий ремонт автодороги  "Боровиково - Дренево" Красносельского района Костромской области</t>
  </si>
  <si>
    <t>Текущий ремонт автодороги  "ул. Новостройки с. Подольское"" Красносельского района Костромской области</t>
  </si>
  <si>
    <t>Текущий ремонт автодороги  "ул.Молодежная с. Подольское"" Красносельского района Костромской области</t>
  </si>
  <si>
    <t>1,30</t>
  </si>
  <si>
    <t>1,9</t>
  </si>
  <si>
    <t>2,0</t>
  </si>
  <si>
    <t>2,1</t>
  </si>
  <si>
    <t>2,2</t>
  </si>
  <si>
    <t>2,09</t>
  </si>
  <si>
    <t xml:space="preserve">Текущий ремонт дорог внутри поселений </t>
  </si>
  <si>
    <t>2,10</t>
  </si>
  <si>
    <t>2,11</t>
  </si>
  <si>
    <t>2,12</t>
  </si>
  <si>
    <t>1,20</t>
  </si>
  <si>
    <t>1,21</t>
  </si>
  <si>
    <t>1,22</t>
  </si>
  <si>
    <t>1,23</t>
  </si>
  <si>
    <t>1,24</t>
  </si>
  <si>
    <t>1,25</t>
  </si>
  <si>
    <t>1,26</t>
  </si>
  <si>
    <t>1,27</t>
  </si>
  <si>
    <t>1,28</t>
  </si>
  <si>
    <t>1,29</t>
  </si>
  <si>
    <t>1,31</t>
  </si>
  <si>
    <t>1,32</t>
  </si>
  <si>
    <t>1,33</t>
  </si>
  <si>
    <t>1,34</t>
  </si>
  <si>
    <t>1,35</t>
  </si>
  <si>
    <t>1,50</t>
  </si>
  <si>
    <t>1,61</t>
  </si>
  <si>
    <t>1,62</t>
  </si>
  <si>
    <t>1,63</t>
  </si>
  <si>
    <t>1,64</t>
  </si>
  <si>
    <t>1,92</t>
  </si>
  <si>
    <t>1,93</t>
  </si>
  <si>
    <t>1,94</t>
  </si>
  <si>
    <t>1,95</t>
  </si>
  <si>
    <t>1,96</t>
  </si>
  <si>
    <t>1,97</t>
  </si>
  <si>
    <t>1,98</t>
  </si>
  <si>
    <t>1,99</t>
  </si>
  <si>
    <t>2,00</t>
  </si>
  <si>
    <t>2,01</t>
  </si>
  <si>
    <t>2,02</t>
  </si>
  <si>
    <t>2,03</t>
  </si>
  <si>
    <t>2,04</t>
  </si>
  <si>
    <t>2,06</t>
  </si>
  <si>
    <t>2,07</t>
  </si>
  <si>
    <t>2,08</t>
  </si>
  <si>
    <t>Формирование системы вовлечения детей в деятельность отрядов юных инспекторов движения (ЮИД), совершенствование подготовки в сфере БДД, разработка системы поощрения активистов.  Организация  участия команды в региональном слете отрядов ЮИД</t>
  </si>
  <si>
    <t>Формирование системы непрерывного участия детей в работе по пропаганде безопасности дорожного движения от дошкольного образования до учащихся старших классов Совершенствование процесса обучения детей навыкам безопасного участия в дорожном движении с целью снижения уровня детской дорожной аварийности</t>
  </si>
  <si>
    <t>Установка остановочных павильонов в н.п. Сопырево, Новосельское. Зайцево. Ворсино</t>
  </si>
  <si>
    <t>Закупка дорожных машин</t>
  </si>
  <si>
    <t xml:space="preserve">Приложение № 2
к муниципальной программе
«О безопасности дорожного движения
в Красносельском муниципальном округе
на 2024-2030 годы»
</t>
  </si>
  <si>
    <t xml:space="preserve">ПЛАН МЕРОПРИЯТИЙ
ПО ВЫПОЛНЕНИЮ МУНИЦИПАЛЬНОЙ ПРОГРАММЫ «О БЕЗОПАСНОСТИ ДОРОЖНОГО ДВИЖЕНИЯ 
В КРАСНОСЕЛЬСКОМ МУНИЦИПАЛЬНОМ ОКРУГЕ НА 2024-2030 ГОДЫ»
</t>
  </si>
  <si>
    <t>Получатель средств (исполнитель) – отдел образования администрации Красносельского муниципального округа, отдел культуры, туризма, спорта и молодежи администрации Красносельского муниципального округа</t>
  </si>
  <si>
    <t>Бюджет Красносельского муниципального округа</t>
  </si>
  <si>
    <t>Отдел образования администрации Красносельского муниципального района, ОГИБДД ОМВД России по Красносельскому округу</t>
  </si>
  <si>
    <t>отдел культуры, туризма, спорта и молодежи администрации Красносельского муниципального района, ОГИБДД ОМВД России по Красносельскому округу</t>
  </si>
  <si>
    <t>Текущий ремонт автодороги Исаковское-Кузьмино Красносельского муниципального округа Костромской области</t>
  </si>
  <si>
    <t>Текущий ремонт автодороги Прискоково-Захарово- Красносельского муниципального округа Костромской области</t>
  </si>
  <si>
    <t>Текущий ремонт автодороги Косевское-Мишнево Красносельского муниципального округа Костромской области</t>
  </si>
  <si>
    <t>Текущий ремонт автодороги Подъезд к н.п Алеево Красносельского муниципального округа Костромской области</t>
  </si>
  <si>
    <t>Текущий ремонт автодороги Красное-Светочева Гора-Высоково (Подъезд к Давыдково) Красносельского муниципального округа Костромской области</t>
  </si>
  <si>
    <t>Текущий ремонт автодороги Ченцы-Подсосенье Красносельского муниципального округа Костромской области</t>
  </si>
  <si>
    <t>Текущий ремонт автодороги Федорково-Григорово Красносельского муниципального округа Костромской области</t>
  </si>
  <si>
    <t>Текущий ремонт автодороги Высоково-Отрада Красносельского муниципального округа Костромской области</t>
  </si>
  <si>
    <t>Текущий ремонт автодороги Синцово-Борисовка Красносельского муниципального округа Костромской области</t>
  </si>
  <si>
    <t>Текущий ремонт автодороги Подъезд к н.п.Худынское Красносельского муниципального округа Костромской области</t>
  </si>
  <si>
    <t>Текущий ремонт автодороги Подъезд к н.п. Голенево Красносельского муниципального округа Костромской области</t>
  </si>
  <si>
    <t>Текущий ремонт автодороги Подъезд к н.п.Шаблыкино Красносельского муниципального округа Костромской области</t>
  </si>
  <si>
    <t>Текущий ремонт автодороги «Степурино- Трубинка» Красносельского муниципального округа Костромской области</t>
  </si>
  <si>
    <t>Текущий ремонт автодороги Федорково-Бурцево Красносельского муниципального округа Костромской области</t>
  </si>
  <si>
    <t>Текущий ремонт автодороги Подъезд к н.п.Погост Красносельского муниципального округа Костромской области</t>
  </si>
  <si>
    <t>Текущий ремонт автодороги Тарасовка-Афанасово-Новинки (участок Веселово-Афанасово) Красносельского муниципального округа Костромской области</t>
  </si>
  <si>
    <t>Текущий ремонт автодороги Подъезд к н.п.Гореславка Красносельского муниципального округа Костромской области</t>
  </si>
  <si>
    <t>Текущий  ремонт автодороги «Гридино – Першутино» Красносельского муниципального округа Костромской области</t>
  </si>
  <si>
    <t>Текущий  ремонт автодороги Подъезд к н.п. Асташево Красносельского муниципального округа Костромской области</t>
  </si>
  <si>
    <t>Текущий ремонт автодороги "Подъезд к Головленково» Красносельского округа Костромской области</t>
  </si>
  <si>
    <t>Красносельский муниципальный округа, н.п. Ивановскоеул.Луговая</t>
  </si>
  <si>
    <t>Текущий ремонт автодороги "Подъезд к н.п. Федорково-Григорово» (участок Федорково-Григорово) Красносельского округа Костромской области</t>
  </si>
  <si>
    <t>Текущий ремонт автодороги "Синцово-Борисовка» (участок подъезд к Княжево) Красносельского округа Костромской области</t>
  </si>
  <si>
    <t>Текущий ремонт автодороги "Прискоково – Сухара-Черемискино" (участок Прискоково- Сухара) Красносельского округа Костромской области</t>
  </si>
  <si>
    <t>Текущий ремонт автодороги "Подъезд к Новосельское» Красносельского округа Костромской области</t>
  </si>
  <si>
    <t>Текущий ремонт автодороги "Федорково-Бурцево» Красносельского округа Костромской области</t>
  </si>
  <si>
    <t>Текущий ремонт автодороги "Подъезд к Елкотово» Красносельского округа Костромской области</t>
  </si>
  <si>
    <t>Текущий ремонт автодороги "Косевское-Мишнево» Красносельского округа Костромской области</t>
  </si>
  <si>
    <t>Текущий ремонт автодороги "Исаковское-Кузьмино» Красносельского округа Костромской области</t>
  </si>
  <si>
    <t>Красносельский муниципальный округ Сидоровское сельское поселение Текущий ремонт дорог в н.п.:Сидоровское, Алеево, Витязево, Красные Пожни, Фёдорково, Густомесово, Вёртлово, Светочева Гора, Степурино, Веняиха</t>
  </si>
  <si>
    <t>Красносельский муниципальный округ Чапаевское сельское поселение Текущий ремонт автомобильных дорог внутри населенных пунктов</t>
  </si>
  <si>
    <t>Текущий ремонт автодороги Подъезд к н.п. Конищево Красносельского округа Костромской области</t>
  </si>
  <si>
    <t>Текущий ремонт автодороги Подъезд к н.п. Прискоково-Захарово (3 участок) Красносельского округа Костромской области</t>
  </si>
  <si>
    <t>Текущий ремонт автодороги Подъезд к н.п. Нелидово Красносельского округа Костромской области</t>
  </si>
  <si>
    <t>Текущий ремонт автодороги Подъезд к н.п. Алеево (2 участок) Красносельского округа Костромской области</t>
  </si>
  <si>
    <t>Текущий ремонт автодороги в н.п. Першутино Гридинского сельского поселения Красносельского округа Костромской области</t>
  </si>
  <si>
    <t>Красносельский муниципальный район, н.п. Ивановско, ул.Луговая (2 участок)  Красносельского округа Костромской области</t>
  </si>
  <si>
    <t>Текущий ремонт автодороги Федорково-Сыданиха (2 участок) Красносельского округа Костромской области</t>
  </si>
  <si>
    <t>Текущий ремонт автодороги  "Подъезд к н.п. Кузнецово" Красносельского округа Костромской области</t>
  </si>
  <si>
    <t>Текущий ремонт автодороги  "Подъезд к н.п. Мыльниково" Красносельского округа Костромской области</t>
  </si>
  <si>
    <t>Текущий ремонт автодороги  "Ченцы- Подсосенье" Красносельского округа Костромской области</t>
  </si>
  <si>
    <t>Текущий ремонт автодороги  "Красное-Светочева Гора-Высоково"(участок автодороги Красные Пожни-Сидоровское) Красносельского округа Костромской области</t>
  </si>
  <si>
    <t>Текущий ремонт автодороги  "Подъезд к н.п. Григорково" Красносельского округа Костромской области</t>
  </si>
  <si>
    <t>Текущий ремонт автодороги  "Подъезд к н.п. Захаровка" Красносельского округа Костромской области</t>
  </si>
  <si>
    <t>Текущий ремонт автодороги  "Красное- Причал "Красное""пгт. Красное-на-Волге  Красносельского округа Костромской области</t>
  </si>
  <si>
    <t>Текущий ремонт проезжей части  ул. Некрасова пгт. Красное-на-Волге  Красносельского округа Костромской области</t>
  </si>
  <si>
    <t>Текущий ремонт проезжей части  ул.Горькова  пгт. Красное-на-Волге  Красносельского округа Костромской области</t>
  </si>
  <si>
    <t>Текущий ремонт проезжей части  ул. Фрунзе пгт. Красное-на-Волге  Красносельского округа Костромской области</t>
  </si>
  <si>
    <t>Текущий ремонт   ул. Юбилейная  пгт. Красное-на-Волге  Красносельского округа Костромской области</t>
  </si>
  <si>
    <t>Текущий ремонт  мкр. Восточный проезд к жилым домам №8,13,14  пгт. Красное-на-Волге  Красносельского округа Костромской области</t>
  </si>
  <si>
    <t>Текущий ремонт мкр.Восточный пгт. Красное-на-Волге  Красносельского округа Костромской области</t>
  </si>
  <si>
    <t>Текущий ремонт   тротуар к дороге Красное-Причал пгт. Красное-на-Волге  Красносельского округа Костромской области</t>
  </si>
  <si>
    <t>Текущий ремонт   ул. Д.Бедного пгт. Красное-на-Волге  Красносельского округа Костромской области</t>
  </si>
  <si>
    <t>Текущий ремонт   ул. Заводская  пгт. Красное-на-Волге  Красносельского округа Костромской области</t>
  </si>
  <si>
    <t>Текущий ремонт   ул. Октябрьская пгт. Красное-на-Волге  Красносельского округа Костромской области</t>
  </si>
  <si>
    <t>Текущий ремонт   ул. Садовая  пгт. Красное-на-Волге  Красносельского округа Костромской области</t>
  </si>
  <si>
    <t>Текущий ремонт   ул.Республиканская  пгт. Красное-на-Волге  Красносельского округа Костромской области</t>
  </si>
  <si>
    <t>Текущий ремонт   ул.Красносельская  пгт. Красное-на-Волге  Красносельского округа Костромской области</t>
  </si>
  <si>
    <t>Текущий ремонт  пер. Пушкина  пгт. Красное-на-Волге  Красносельского округа Костромской области</t>
  </si>
  <si>
    <t>Текущий ремонт   ул. Кооперативная  пгт. Красное-на-Волге  Красносельского округа Костромской области</t>
  </si>
  <si>
    <t>Текущий ремонт   ул.К.Либкнехта (от ул. Некрасова до Дома пионеров, асфальт) пгт. Красное-на-Волге  Красносельского округа Костромской области</t>
  </si>
  <si>
    <t>Текущий ремонт автодороги  "Гущино-Петрушино-Борисково (уч. Гущино-Заречье)"" Красносельского округа Костромской области</t>
  </si>
  <si>
    <t>Текущий ремонт автодороги  "Подъезд к н.п. Мыльниково"" Красносельского округа Костромской области</t>
  </si>
  <si>
    <t>Текущий ремонт автодороги  "Красное-Светочева Гора-Высоково (участок автодороги Красные Пожни-Сидоровское"" Красносельского округа Костромской области</t>
  </si>
  <si>
    <t>Текущий ремонт автодороги  "Красное-Светочева Гора-Высоково (участок автодороги Сидоровское -Светочева Гора"" Красносельского округа Костромской области</t>
  </si>
  <si>
    <t>Текущий ремонт автодороги  "Федорково-Сыданиха"" Красносельского округа Костромской области</t>
  </si>
  <si>
    <t>Текущий ремонт автодороги  "Синцово-Борисовка (участок подъезд к Княжево)"" Красносельского округа Костромской области</t>
  </si>
  <si>
    <t>Текущий ремонт автодороги  "Подольское-Сунгурово"" Красносельского округа Костромской области</t>
  </si>
  <si>
    <t>Текущий ремонт автодороги  "Подъезд к Тюлиндино" Красносельского округа Костромской области</t>
  </si>
  <si>
    <t>Текущий ремонт автодороги  "Демидково-Александрово" Красносельского округа Костромской области</t>
  </si>
  <si>
    <t>Текущий ремонт автодороги  "Высоково- Отрада"" Красносельского округа Костромской области</t>
  </si>
  <si>
    <t>Текущий ремонт автодороги  "Подъезд к т/б "Волжский прибой"(участок Халипино-Дренево) Красносельского округа Костромской области</t>
  </si>
  <si>
    <t>Текущий ремонт автодороги  "Подъезд к н.п. Серково""" Красносельского округа Костромской области</t>
  </si>
  <si>
    <t>Текущий ремонт автодороги  "Боровиково - Дренево" Красносельского округа Костромской области</t>
  </si>
  <si>
    <t>Текущий ремонт автодороги  "ул. Новостройки с. Подольское"" Красносельского округа Костромской области</t>
  </si>
  <si>
    <t>Текущий ремонт автодороги  "ул.Молодежная с. Подольское"" Красносельского округа Костромской области</t>
  </si>
  <si>
    <t>Текущий ремонт автодороги  "Ивановское -Гущино" Красносельского округа Костромской области</t>
  </si>
  <si>
    <t>Текущий ремонт автодороги к н.п. Зайцево Красносельского округа Костромской области</t>
  </si>
  <si>
    <t>Текущий ремонт автодороги к н.п. Сопырево  Красносельского округа Костромской области</t>
  </si>
  <si>
    <t>Текущий ремонт автодороги Ворсино-Спиридово Красносельского округа Костромской области</t>
  </si>
  <si>
    <t>Текущий ремонт автодороги Красное-Светочева Гора-Высоково (внутри Светочевой Горы) Красносельского муниципального округа Костромской области</t>
  </si>
  <si>
    <t>Текущий ремонт автодороги к н.п. Темные Рогачи Красносельского округа Костромской области</t>
  </si>
  <si>
    <t>Текущий ремонт автодороги к н.п. Малиновое Красносельского округа Костромской области</t>
  </si>
  <si>
    <t>Текущий ремонт автодороги Захарово-Борисково Красносельского округа Костромской области</t>
  </si>
  <si>
    <t>Текущий ремонт автодороги Тарасовка-Афанасово-Борисково (до н.п. Веселово) Красносельского округа Костромской области</t>
  </si>
  <si>
    <t>Текущий ремонт автодороги Здемирово-Ильино  Красносельского округа Костромской области</t>
  </si>
  <si>
    <t>Текущий ремонт автодороги "Подъезд к н.п. Денежниково"  Красносельского округа Костромской области</t>
  </si>
  <si>
    <t>Текущий ремонт автодороги Волчково-Завражье  Красносельского округа Костромской области</t>
  </si>
  <si>
    <t>Текущий ремонт автодороги Халипино-Руны-Гомониха (подъезд к н.п. Гомониха)  Красносельского округа Костромской области</t>
  </si>
  <si>
    <t>Текущий ремонт автодороги Халипино-Руны-Гомониха  Красносельского округа Костромской области</t>
  </si>
  <si>
    <t>Текущий ремонт автодороги "Подъезд к н.п. Ново-Белый камень" Красносельского округа Костромской области</t>
  </si>
  <si>
    <t>Текущий ремонт автодороги Халипино-Харитоново Красносельского округа Костромской области</t>
  </si>
  <si>
    <t>Текущий ремонт автодороги Халипино-Харитоново-Рыжково (Харитоново-Рыжково) Красносельского округа Костромской области</t>
  </si>
  <si>
    <t>Текущий ремонт  пр-т Ювелиров (асфальт) пгт. Красное-на-Волге  Красносельского округа Костромской области</t>
  </si>
  <si>
    <t>Текущий ремонт проездов  мкр. Восточный, д.1-2(асфальт) пгт. Красное-на-Волге  Красносельского округа Костромской области</t>
  </si>
  <si>
    <t>Текущий ремонт   н.п. Федорково (щебень)  Красносельского округа Костромской области</t>
  </si>
  <si>
    <t>Выполнение работ по строительству сетей наружного освещения Красносельского округа дорога до д. Новосельское 1 очередь</t>
  </si>
  <si>
    <t>Выполнение работ по строительству сетей наружного освещения Красносельского округа дорога до д. Новосельское 2 очередь</t>
  </si>
  <si>
    <t>Выполнение работ по строительству сетей наружного освещения Красносельского округа дорога до д. Лякино</t>
  </si>
  <si>
    <t>Выполнение работ по строительству сетей наружного освещения Красносельского округа дорога до д. Косевское</t>
  </si>
  <si>
    <t>Выполнение работ по строительству сетей наружного освещения Красносельского округа дорога до д. Мишнево</t>
  </si>
  <si>
    <t>Выполнение работ по строительству сетей наружного освещения на участке автомобильной дороги Боровиково- Халипино Красносельского округа</t>
  </si>
  <si>
    <t>Выполнение работ по строительству сетей наружного освещения Красносельского округа дорога до д. Серково</t>
  </si>
  <si>
    <t>Выполнение работ по строительству сетей наружного освещения Красносельского округа дорога до д. Гущино-Бобырщино</t>
  </si>
  <si>
    <t>Выполнение работ по строительству сетей наружного освещения Красносельского округа дорога до д. Новосельское-Дурасово</t>
  </si>
  <si>
    <t>Выполнение работ по строительству сетей наружного освещения Красносельского округа дорога до д. Сопырево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</si>
</sst>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top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4" fillId="0" borderId="9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vertical="center" wrapText="1"/>
    </xf>
    <xf numFmtId="164" fontId="4" fillId="2" borderId="10" xfId="0" applyNumberFormat="1" applyFont="1" applyFill="1" applyBorder="1" applyAlignment="1">
      <alignment vertical="center" wrapText="1"/>
    </xf>
    <xf numFmtId="164" fontId="3" fillId="2" borderId="9" xfId="0" applyNumberFormat="1" applyFont="1" applyFill="1" applyBorder="1" applyAlignment="1">
      <alignment vertical="center" wrapText="1"/>
    </xf>
    <xf numFmtId="164" fontId="3" fillId="2" borderId="10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0" fillId="3" borderId="0" xfId="0" applyFill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2" borderId="12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2" xfId="0" applyFill="1" applyBorder="1"/>
    <xf numFmtId="164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vertical="top" wrapText="1"/>
    </xf>
    <xf numFmtId="164" fontId="3" fillId="2" borderId="10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2" borderId="10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center" vertical="top" wrapText="1"/>
    </xf>
    <xf numFmtId="165" fontId="3" fillId="2" borderId="10" xfId="0" applyNumberFormat="1" applyFont="1" applyFill="1" applyBorder="1" applyAlignment="1">
      <alignment horizontal="center" vertical="top" wrapText="1"/>
    </xf>
    <xf numFmtId="164" fontId="0" fillId="2" borderId="1" xfId="0" applyNumberFormat="1" applyFill="1" applyBorder="1"/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165" fontId="3" fillId="2" borderId="9" xfId="0" applyNumberFormat="1" applyFont="1" applyFill="1" applyBorder="1" applyAlignment="1">
      <alignment horizontal="center" vertical="top" wrapText="1"/>
    </xf>
    <xf numFmtId="165" fontId="3" fillId="2" borderId="10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164" fontId="3" fillId="2" borderId="9" xfId="0" applyNumberFormat="1" applyFont="1" applyFill="1" applyBorder="1" applyAlignment="1">
      <alignment horizontal="center" vertical="top" wrapText="1"/>
    </xf>
    <xf numFmtId="164" fontId="3" fillId="2" borderId="10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top"/>
    </xf>
    <xf numFmtId="49" fontId="0" fillId="2" borderId="4" xfId="0" applyNumberForma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49" fontId="0" fillId="2" borderId="9" xfId="0" applyNumberFormat="1" applyFill="1" applyBorder="1" applyAlignment="1">
      <alignment horizontal="center"/>
    </xf>
    <xf numFmtId="49" fontId="0" fillId="2" borderId="12" xfId="0" applyNumberForma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12" xfId="0" applyNumberFormat="1" applyFont="1" applyFill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10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64" fontId="1" fillId="2" borderId="9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1">
    <dxf>
      <alignment horizontal="right" vertical="bottom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T1:T1048507" totalsRowShown="0" headerRowDxfId="0">
  <autoFilter ref="T1:T1048507"/>
  <tableColumns count="1">
    <tableColumn id="1" name="Столбец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1"/>
  <sheetViews>
    <sheetView tabSelected="1" zoomScale="70" zoomScaleNormal="70" zoomScaleSheetLayoutView="90" workbookViewId="0">
      <selection activeCell="B22" sqref="B22:C22"/>
    </sheetView>
  </sheetViews>
  <sheetFormatPr defaultRowHeight="15" x14ac:dyDescent="0.25"/>
  <cols>
    <col min="1" max="1" width="7.7109375" style="3" customWidth="1"/>
    <col min="2" max="2" width="21.5703125" customWidth="1"/>
    <col min="3" max="3" width="13" hidden="1" customWidth="1"/>
    <col min="4" max="4" width="14.85546875" customWidth="1"/>
    <col min="5" max="5" width="1.28515625" hidden="1" customWidth="1"/>
    <col min="6" max="6" width="18.5703125" customWidth="1"/>
    <col min="7" max="7" width="17.140625" customWidth="1"/>
    <col min="8" max="8" width="9.140625" hidden="1" customWidth="1"/>
    <col min="9" max="9" width="29.7109375" customWidth="1"/>
    <col min="10" max="10" width="0.42578125" customWidth="1"/>
    <col min="11" max="11" width="13.42578125" customWidth="1"/>
    <col min="12" max="12" width="1.5703125" hidden="1" customWidth="1"/>
    <col min="13" max="13" width="16.42578125" customWidth="1"/>
    <col min="14" max="14" width="19.5703125" customWidth="1"/>
    <col min="15" max="15" width="13.7109375" customWidth="1"/>
    <col min="16" max="16" width="22.140625" customWidth="1"/>
    <col min="17" max="17" width="21.5703125" customWidth="1"/>
    <col min="18" max="18" width="0.42578125" hidden="1" customWidth="1"/>
    <col min="19" max="19" width="22.140625" customWidth="1"/>
    <col min="20" max="20" width="16.5703125" customWidth="1"/>
    <col min="21" max="22" width="15.28515625" customWidth="1"/>
    <col min="23" max="24" width="14.85546875" customWidth="1"/>
    <col min="25" max="25" width="14.28515625" customWidth="1"/>
  </cols>
  <sheetData>
    <row r="1" spans="1:24" x14ac:dyDescent="0.25">
      <c r="M1" s="140" t="s">
        <v>310</v>
      </c>
      <c r="N1" s="140"/>
      <c r="O1" s="140"/>
      <c r="P1" s="140"/>
      <c r="Q1" s="141"/>
      <c r="R1" s="141"/>
      <c r="S1" s="141"/>
      <c r="T1" s="9" t="s">
        <v>205</v>
      </c>
      <c r="U1" s="6"/>
      <c r="V1" s="6"/>
      <c r="W1" s="6"/>
      <c r="X1" s="6"/>
    </row>
    <row r="2" spans="1:24" x14ac:dyDescent="0.25">
      <c r="M2" s="141"/>
      <c r="N2" s="141"/>
      <c r="O2" s="141"/>
      <c r="P2" s="141"/>
      <c r="Q2" s="141"/>
      <c r="R2" s="141"/>
      <c r="S2" s="141"/>
      <c r="T2" s="6"/>
      <c r="U2" s="6"/>
      <c r="V2" s="6"/>
      <c r="W2" s="6"/>
      <c r="X2" s="6"/>
    </row>
    <row r="3" spans="1:24" x14ac:dyDescent="0.25">
      <c r="M3" s="141"/>
      <c r="N3" s="141"/>
      <c r="O3" s="141"/>
      <c r="P3" s="141"/>
      <c r="Q3" s="141"/>
      <c r="R3" s="141"/>
      <c r="S3" s="141"/>
      <c r="T3" s="6"/>
      <c r="U3" s="6"/>
      <c r="V3" s="6"/>
      <c r="W3" s="6"/>
      <c r="X3" s="6"/>
    </row>
    <row r="4" spans="1:24" x14ac:dyDescent="0.25">
      <c r="M4" s="141"/>
      <c r="N4" s="141"/>
      <c r="O4" s="141"/>
      <c r="P4" s="141"/>
      <c r="Q4" s="141"/>
      <c r="R4" s="141"/>
      <c r="S4" s="141"/>
      <c r="T4" s="6"/>
      <c r="U4" s="6"/>
      <c r="V4" s="6"/>
      <c r="W4" s="6"/>
      <c r="X4" s="6"/>
    </row>
    <row r="5" spans="1:24" x14ac:dyDescent="0.25">
      <c r="M5" s="141"/>
      <c r="N5" s="141"/>
      <c r="O5" s="141"/>
      <c r="P5" s="141"/>
      <c r="Q5" s="141"/>
      <c r="R5" s="141"/>
      <c r="S5" s="141"/>
      <c r="T5" s="6"/>
      <c r="U5" s="6"/>
      <c r="V5" s="6"/>
      <c r="W5" s="6"/>
      <c r="X5" s="6"/>
    </row>
    <row r="6" spans="1:24" ht="32.25" customHeight="1" x14ac:dyDescent="0.25">
      <c r="M6" s="141"/>
      <c r="N6" s="141"/>
      <c r="O6" s="141"/>
      <c r="P6" s="141"/>
      <c r="Q6" s="141"/>
      <c r="R6" s="141"/>
      <c r="S6" s="141"/>
      <c r="T6" s="6"/>
      <c r="U6" s="6"/>
      <c r="V6" s="6"/>
      <c r="W6" s="6"/>
      <c r="X6" s="6"/>
    </row>
    <row r="7" spans="1:24" ht="18" x14ac:dyDescent="0.25">
      <c r="A7" s="142" t="s">
        <v>311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6"/>
      <c r="U7" s="7"/>
      <c r="V7" s="7"/>
      <c r="W7" s="7"/>
      <c r="X7" s="7"/>
    </row>
    <row r="8" spans="1:24" ht="18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7"/>
      <c r="U8" s="7"/>
      <c r="V8" s="7"/>
      <c r="W8" s="7"/>
      <c r="X8" s="7"/>
    </row>
    <row r="9" spans="1:24" ht="18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7"/>
      <c r="U9" s="7"/>
      <c r="V9" s="7"/>
      <c r="W9" s="7"/>
      <c r="X9" s="7"/>
    </row>
    <row r="10" spans="1:24" ht="18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7"/>
      <c r="U10" s="7"/>
      <c r="V10" s="7"/>
      <c r="W10" s="7"/>
      <c r="X10" s="7"/>
    </row>
    <row r="11" spans="1:24" ht="37.5" customHeight="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7"/>
      <c r="U11" s="7"/>
      <c r="V11" s="7"/>
      <c r="W11" s="7"/>
      <c r="X11" s="7"/>
    </row>
    <row r="12" spans="1:24" ht="25.5" customHeight="1" x14ac:dyDescent="0.25">
      <c r="D12" s="146"/>
      <c r="E12" s="146"/>
      <c r="J12" s="146"/>
      <c r="K12" s="146"/>
      <c r="Q12" s="146"/>
      <c r="R12" s="146"/>
      <c r="T12" s="7"/>
    </row>
    <row r="13" spans="1:24" ht="43.5" customHeight="1" x14ac:dyDescent="0.25">
      <c r="A13" s="138" t="s">
        <v>0</v>
      </c>
      <c r="B13" s="137" t="s">
        <v>1</v>
      </c>
      <c r="C13" s="137"/>
      <c r="D13" s="137" t="s">
        <v>2</v>
      </c>
      <c r="E13" s="137"/>
      <c r="F13" s="137" t="s">
        <v>3</v>
      </c>
      <c r="G13" s="137" t="s">
        <v>4</v>
      </c>
      <c r="H13" s="137"/>
      <c r="I13" s="137" t="s">
        <v>5</v>
      </c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U13" s="10"/>
      <c r="V13" s="10"/>
      <c r="W13" s="10"/>
      <c r="X13" s="10"/>
    </row>
    <row r="14" spans="1:24" ht="15.75" customHeight="1" x14ac:dyDescent="0.25">
      <c r="A14" s="138"/>
      <c r="B14" s="137"/>
      <c r="C14" s="137"/>
      <c r="D14" s="137"/>
      <c r="E14" s="137"/>
      <c r="F14" s="137"/>
      <c r="G14" s="137"/>
      <c r="H14" s="137"/>
      <c r="I14" s="137" t="s">
        <v>6</v>
      </c>
      <c r="J14" s="137"/>
      <c r="K14" s="137" t="s">
        <v>7</v>
      </c>
      <c r="L14" s="137"/>
      <c r="M14" s="137"/>
      <c r="N14" s="137"/>
      <c r="O14" s="137"/>
      <c r="P14" s="137"/>
      <c r="Q14" s="137"/>
      <c r="R14" s="137"/>
      <c r="S14" s="137"/>
      <c r="T14" s="10"/>
      <c r="U14" s="10"/>
      <c r="V14" s="10"/>
      <c r="W14" s="10"/>
      <c r="X14" s="10"/>
    </row>
    <row r="15" spans="1:24" x14ac:dyDescent="0.25">
      <c r="A15" s="138"/>
      <c r="B15" s="137"/>
      <c r="C15" s="137"/>
      <c r="D15" s="137"/>
      <c r="E15" s="137"/>
      <c r="F15" s="137"/>
      <c r="G15" s="137"/>
      <c r="H15" s="137"/>
      <c r="I15" s="137"/>
      <c r="J15" s="137"/>
      <c r="K15" s="137">
        <v>2024</v>
      </c>
      <c r="L15" s="137"/>
      <c r="M15" s="8">
        <v>2025</v>
      </c>
      <c r="N15" s="8">
        <v>2026</v>
      </c>
      <c r="O15" s="8">
        <v>2027</v>
      </c>
      <c r="P15" s="8">
        <v>2028</v>
      </c>
      <c r="Q15" s="137">
        <v>2029</v>
      </c>
      <c r="R15" s="137"/>
      <c r="S15" s="8">
        <v>2030</v>
      </c>
      <c r="T15" s="10"/>
      <c r="U15" s="10"/>
      <c r="V15" s="10"/>
      <c r="W15" s="10"/>
      <c r="X15" s="10"/>
    </row>
    <row r="16" spans="1:24" ht="15.75" customHeight="1" x14ac:dyDescent="0.25">
      <c r="A16" s="137" t="s">
        <v>8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0"/>
      <c r="U16" s="10"/>
      <c r="V16" s="10"/>
      <c r="W16" s="10"/>
      <c r="X16" s="10"/>
    </row>
    <row r="17" spans="1:29" ht="30" customHeight="1" x14ac:dyDescent="0.25">
      <c r="A17" s="137" t="s">
        <v>312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0"/>
      <c r="U17" s="10"/>
      <c r="V17" s="10"/>
      <c r="W17" s="10"/>
      <c r="X17" s="10"/>
    </row>
    <row r="18" spans="1:29" ht="171" customHeight="1" x14ac:dyDescent="0.25">
      <c r="A18" s="4" t="s">
        <v>9</v>
      </c>
      <c r="B18" s="74" t="s">
        <v>10</v>
      </c>
      <c r="C18" s="74"/>
      <c r="D18" s="74" t="s">
        <v>11</v>
      </c>
      <c r="E18" s="74"/>
      <c r="F18" s="5" t="s">
        <v>314</v>
      </c>
      <c r="G18" s="74" t="s">
        <v>313</v>
      </c>
      <c r="H18" s="74"/>
      <c r="I18" s="74">
        <v>70</v>
      </c>
      <c r="J18" s="74"/>
      <c r="K18" s="74">
        <v>10</v>
      </c>
      <c r="L18" s="74"/>
      <c r="M18" s="42">
        <v>10</v>
      </c>
      <c r="N18" s="18">
        <v>10</v>
      </c>
      <c r="O18" s="18">
        <v>10</v>
      </c>
      <c r="P18" s="18">
        <v>10</v>
      </c>
      <c r="Q18" s="74">
        <v>10</v>
      </c>
      <c r="R18" s="74"/>
      <c r="S18" s="5">
        <v>10</v>
      </c>
      <c r="T18" s="10"/>
      <c r="U18" s="11"/>
      <c r="V18" s="11"/>
      <c r="W18" s="11"/>
      <c r="X18" s="11"/>
      <c r="AC18" s="2"/>
    </row>
    <row r="19" spans="1:29" ht="145.15" customHeight="1" x14ac:dyDescent="0.25">
      <c r="A19" s="48">
        <v>1.2</v>
      </c>
      <c r="B19" s="120" t="s">
        <v>13</v>
      </c>
      <c r="C19" s="120"/>
      <c r="D19" s="120" t="s">
        <v>11</v>
      </c>
      <c r="E19" s="120"/>
      <c r="F19" s="46" t="s">
        <v>314</v>
      </c>
      <c r="G19" s="74" t="s">
        <v>313</v>
      </c>
      <c r="H19" s="74"/>
      <c r="I19" s="120">
        <v>35</v>
      </c>
      <c r="J19" s="120"/>
      <c r="K19" s="136">
        <v>5</v>
      </c>
      <c r="L19" s="136"/>
      <c r="M19" s="41">
        <v>5</v>
      </c>
      <c r="N19" s="50">
        <v>5</v>
      </c>
      <c r="O19" s="50">
        <v>5</v>
      </c>
      <c r="P19" s="50">
        <v>5</v>
      </c>
      <c r="Q19" s="136">
        <v>5</v>
      </c>
      <c r="R19" s="136"/>
      <c r="S19" s="50">
        <v>5</v>
      </c>
      <c r="T19" s="11"/>
      <c r="U19" s="11"/>
      <c r="V19" s="11"/>
      <c r="W19" s="11"/>
      <c r="X19" s="11"/>
    </row>
    <row r="20" spans="1:29" ht="127.9" customHeight="1" x14ac:dyDescent="0.25">
      <c r="A20" s="48" t="s">
        <v>14</v>
      </c>
      <c r="B20" s="120" t="s">
        <v>15</v>
      </c>
      <c r="C20" s="120"/>
      <c r="D20" s="120" t="s">
        <v>11</v>
      </c>
      <c r="E20" s="120"/>
      <c r="F20" s="46" t="s">
        <v>314</v>
      </c>
      <c r="G20" s="74" t="s">
        <v>313</v>
      </c>
      <c r="H20" s="74"/>
      <c r="I20" s="120">
        <v>35</v>
      </c>
      <c r="J20" s="120"/>
      <c r="K20" s="120">
        <v>5</v>
      </c>
      <c r="L20" s="120"/>
      <c r="M20" s="41">
        <v>5</v>
      </c>
      <c r="N20" s="41">
        <v>5</v>
      </c>
      <c r="O20" s="41">
        <v>5</v>
      </c>
      <c r="P20" s="41">
        <v>5</v>
      </c>
      <c r="Q20" s="120">
        <v>5</v>
      </c>
      <c r="R20" s="120"/>
      <c r="S20" s="41">
        <v>5</v>
      </c>
      <c r="T20" s="11"/>
      <c r="U20" s="11"/>
      <c r="V20" s="11"/>
      <c r="W20" s="11"/>
      <c r="X20" s="11"/>
    </row>
    <row r="21" spans="1:29" ht="148.9" customHeight="1" x14ac:dyDescent="0.25">
      <c r="A21" s="51" t="s">
        <v>16</v>
      </c>
      <c r="B21" s="102" t="s">
        <v>17</v>
      </c>
      <c r="C21" s="102"/>
      <c r="D21" s="102" t="s">
        <v>18</v>
      </c>
      <c r="E21" s="102"/>
      <c r="F21" s="46" t="s">
        <v>314</v>
      </c>
      <c r="G21" s="74" t="s">
        <v>313</v>
      </c>
      <c r="H21" s="74"/>
      <c r="I21" s="102">
        <v>9.8000000000000007</v>
      </c>
      <c r="J21" s="102"/>
      <c r="K21" s="102">
        <v>1.4</v>
      </c>
      <c r="L21" s="102"/>
      <c r="M21" s="45">
        <v>1.4</v>
      </c>
      <c r="N21" s="52">
        <v>1.4</v>
      </c>
      <c r="O21" s="52">
        <v>1.4</v>
      </c>
      <c r="P21" s="52">
        <v>1.4</v>
      </c>
      <c r="Q21" s="102">
        <v>1.4</v>
      </c>
      <c r="R21" s="102"/>
      <c r="S21" s="45">
        <v>1.4</v>
      </c>
      <c r="T21" s="11"/>
      <c r="U21" s="12"/>
      <c r="V21" s="12"/>
      <c r="W21" s="12"/>
      <c r="X21" s="12"/>
    </row>
    <row r="22" spans="1:29" ht="156.6" customHeight="1" x14ac:dyDescent="0.25">
      <c r="A22" s="51" t="s">
        <v>19</v>
      </c>
      <c r="B22" s="102" t="s">
        <v>20</v>
      </c>
      <c r="C22" s="102"/>
      <c r="D22" s="102" t="s">
        <v>21</v>
      </c>
      <c r="E22" s="102"/>
      <c r="F22" s="46" t="s">
        <v>314</v>
      </c>
      <c r="G22" s="74" t="s">
        <v>313</v>
      </c>
      <c r="H22" s="74"/>
      <c r="I22" s="102">
        <v>9.8000000000000007</v>
      </c>
      <c r="J22" s="102"/>
      <c r="K22" s="102">
        <v>1.4</v>
      </c>
      <c r="L22" s="102"/>
      <c r="M22" s="45">
        <v>1.4</v>
      </c>
      <c r="N22" s="52">
        <v>1.4</v>
      </c>
      <c r="O22" s="52">
        <v>1.4</v>
      </c>
      <c r="P22" s="52">
        <v>1.4</v>
      </c>
      <c r="Q22" s="102">
        <v>1.4</v>
      </c>
      <c r="R22" s="102"/>
      <c r="S22" s="45">
        <v>1.4</v>
      </c>
      <c r="T22" s="12"/>
      <c r="U22" s="12"/>
      <c r="V22" s="12"/>
      <c r="W22" s="12"/>
      <c r="X22" s="12"/>
    </row>
    <row r="23" spans="1:29" ht="199.5" customHeight="1" x14ac:dyDescent="0.25">
      <c r="A23" s="132" t="s">
        <v>22</v>
      </c>
      <c r="B23" s="93" t="s">
        <v>306</v>
      </c>
      <c r="C23" s="53"/>
      <c r="D23" s="93" t="s">
        <v>307</v>
      </c>
      <c r="E23" s="94"/>
      <c r="F23" s="46" t="s">
        <v>314</v>
      </c>
      <c r="G23" s="74" t="s">
        <v>313</v>
      </c>
      <c r="H23" s="74"/>
      <c r="I23" s="102">
        <v>113.2</v>
      </c>
      <c r="J23" s="102"/>
      <c r="K23" s="93">
        <v>15</v>
      </c>
      <c r="L23" s="54"/>
      <c r="M23" s="75">
        <v>15</v>
      </c>
      <c r="N23" s="75">
        <v>23.2</v>
      </c>
      <c r="O23" s="75">
        <v>15</v>
      </c>
      <c r="P23" s="75">
        <v>15</v>
      </c>
      <c r="Q23" s="102">
        <v>15</v>
      </c>
      <c r="R23" s="102"/>
      <c r="S23" s="102">
        <v>15</v>
      </c>
      <c r="T23" s="12"/>
      <c r="U23" s="12"/>
      <c r="V23" s="12"/>
      <c r="W23" s="12"/>
      <c r="X23" s="12"/>
    </row>
    <row r="24" spans="1:29" ht="201.6" customHeight="1" x14ac:dyDescent="0.25">
      <c r="A24" s="132"/>
      <c r="B24" s="95"/>
      <c r="C24" s="53"/>
      <c r="D24" s="95"/>
      <c r="E24" s="96"/>
      <c r="F24" s="46" t="s">
        <v>314</v>
      </c>
      <c r="G24" s="74" t="s">
        <v>313</v>
      </c>
      <c r="H24" s="74"/>
      <c r="I24" s="102"/>
      <c r="J24" s="102"/>
      <c r="K24" s="95"/>
      <c r="L24" s="55"/>
      <c r="M24" s="76"/>
      <c r="N24" s="76"/>
      <c r="O24" s="76"/>
      <c r="P24" s="76"/>
      <c r="Q24" s="102"/>
      <c r="R24" s="102"/>
      <c r="S24" s="102"/>
      <c r="T24" s="12"/>
      <c r="U24" s="12"/>
      <c r="V24" s="12"/>
      <c r="W24" s="12"/>
      <c r="X24" s="12"/>
    </row>
    <row r="25" spans="1:29" ht="164.45" customHeight="1" x14ac:dyDescent="0.25">
      <c r="A25" s="132" t="s">
        <v>24</v>
      </c>
      <c r="B25" s="102" t="s">
        <v>25</v>
      </c>
      <c r="C25" s="102"/>
      <c r="D25" s="102" t="s">
        <v>26</v>
      </c>
      <c r="E25" s="102"/>
      <c r="F25" s="46" t="s">
        <v>314</v>
      </c>
      <c r="G25" s="74" t="s">
        <v>313</v>
      </c>
      <c r="H25" s="74"/>
      <c r="I25" s="102"/>
      <c r="J25" s="102"/>
      <c r="K25" s="102"/>
      <c r="L25" s="102"/>
      <c r="M25" s="45"/>
      <c r="N25" s="52"/>
      <c r="O25" s="52"/>
      <c r="P25" s="52"/>
      <c r="Q25" s="102"/>
      <c r="R25" s="102"/>
      <c r="S25" s="102"/>
      <c r="T25" s="12"/>
      <c r="U25" s="12"/>
      <c r="V25" s="12"/>
      <c r="W25" s="12"/>
      <c r="X25" s="12"/>
    </row>
    <row r="26" spans="1:29" ht="14.45" hidden="1" customHeight="1" x14ac:dyDescent="0.25">
      <c r="A26" s="132"/>
      <c r="B26" s="102"/>
      <c r="C26" s="102"/>
      <c r="D26" s="102"/>
      <c r="E26" s="102"/>
      <c r="F26" s="46" t="s">
        <v>314</v>
      </c>
      <c r="G26" s="74" t="s">
        <v>313</v>
      </c>
      <c r="H26" s="74"/>
      <c r="I26" s="102"/>
      <c r="J26" s="102"/>
      <c r="K26" s="102"/>
      <c r="L26" s="102"/>
      <c r="M26" s="45"/>
      <c r="N26" s="52">
        <f t="shared" ref="N26:N40" si="0">Q26</f>
        <v>0</v>
      </c>
      <c r="O26" s="52">
        <f t="shared" ref="O26:O40" si="1">S26</f>
        <v>0</v>
      </c>
      <c r="P26" s="52"/>
      <c r="Q26" s="102"/>
      <c r="R26" s="102"/>
      <c r="S26" s="102"/>
      <c r="T26" s="12"/>
      <c r="U26" s="12"/>
      <c r="V26" s="12"/>
      <c r="W26" s="12"/>
      <c r="X26" s="12"/>
    </row>
    <row r="27" spans="1:29" ht="217.5" customHeight="1" x14ac:dyDescent="0.25">
      <c r="A27" s="132" t="s">
        <v>27</v>
      </c>
      <c r="B27" s="102" t="s">
        <v>28</v>
      </c>
      <c r="C27" s="102"/>
      <c r="D27" s="102" t="s">
        <v>29</v>
      </c>
      <c r="E27" s="102"/>
      <c r="F27" s="46" t="s">
        <v>314</v>
      </c>
      <c r="G27" s="74" t="s">
        <v>313</v>
      </c>
      <c r="H27" s="74"/>
      <c r="I27" s="102">
        <v>12.6</v>
      </c>
      <c r="J27" s="102"/>
      <c r="K27" s="102">
        <v>1.8</v>
      </c>
      <c r="L27" s="102"/>
      <c r="M27" s="75">
        <v>1.8</v>
      </c>
      <c r="N27" s="75">
        <v>1.8</v>
      </c>
      <c r="O27" s="75">
        <v>1.8</v>
      </c>
      <c r="P27" s="75">
        <v>1.8</v>
      </c>
      <c r="Q27" s="102">
        <v>1.8</v>
      </c>
      <c r="R27" s="102"/>
      <c r="S27" s="102">
        <v>1.8</v>
      </c>
      <c r="T27" s="12"/>
      <c r="U27" s="12"/>
      <c r="V27" s="12"/>
      <c r="W27" s="12"/>
      <c r="X27" s="12"/>
    </row>
    <row r="28" spans="1:29" ht="160.15" customHeight="1" x14ac:dyDescent="0.25">
      <c r="A28" s="132"/>
      <c r="B28" s="102"/>
      <c r="C28" s="102"/>
      <c r="D28" s="102"/>
      <c r="E28" s="102"/>
      <c r="F28" s="46" t="s">
        <v>314</v>
      </c>
      <c r="G28" s="74" t="s">
        <v>313</v>
      </c>
      <c r="H28" s="74"/>
      <c r="I28" s="102"/>
      <c r="J28" s="102"/>
      <c r="K28" s="102"/>
      <c r="L28" s="102"/>
      <c r="M28" s="76"/>
      <c r="N28" s="76"/>
      <c r="O28" s="76"/>
      <c r="P28" s="76"/>
      <c r="Q28" s="102"/>
      <c r="R28" s="102"/>
      <c r="S28" s="102"/>
      <c r="T28" s="12"/>
      <c r="U28" s="12"/>
      <c r="V28" s="12"/>
      <c r="W28" s="12"/>
      <c r="X28" s="12"/>
    </row>
    <row r="29" spans="1:29" ht="217.5" customHeight="1" x14ac:dyDescent="0.25">
      <c r="A29" s="132" t="s">
        <v>30</v>
      </c>
      <c r="B29" s="102" t="s">
        <v>31</v>
      </c>
      <c r="C29" s="102"/>
      <c r="D29" s="102" t="s">
        <v>32</v>
      </c>
      <c r="E29" s="102"/>
      <c r="F29" s="46" t="s">
        <v>314</v>
      </c>
      <c r="G29" s="74" t="s">
        <v>313</v>
      </c>
      <c r="H29" s="74"/>
      <c r="I29" s="102"/>
      <c r="J29" s="102"/>
      <c r="K29" s="102"/>
      <c r="L29" s="102"/>
      <c r="M29" s="75"/>
      <c r="N29" s="75"/>
      <c r="O29" s="75"/>
      <c r="P29" s="75"/>
      <c r="Q29" s="102"/>
      <c r="R29" s="102"/>
      <c r="S29" s="102"/>
      <c r="T29" s="12"/>
      <c r="U29" s="12"/>
      <c r="V29" s="12"/>
      <c r="W29" s="12"/>
      <c r="X29" s="12"/>
    </row>
    <row r="30" spans="1:29" ht="82.9" customHeight="1" x14ac:dyDescent="0.25">
      <c r="A30" s="132"/>
      <c r="B30" s="102"/>
      <c r="C30" s="102"/>
      <c r="D30" s="102"/>
      <c r="E30" s="102"/>
      <c r="F30" s="46" t="s">
        <v>314</v>
      </c>
      <c r="G30" s="74" t="s">
        <v>313</v>
      </c>
      <c r="H30" s="74"/>
      <c r="I30" s="102"/>
      <c r="J30" s="102"/>
      <c r="K30" s="102"/>
      <c r="L30" s="102"/>
      <c r="M30" s="76"/>
      <c r="N30" s="76"/>
      <c r="O30" s="76"/>
      <c r="P30" s="76"/>
      <c r="Q30" s="102"/>
      <c r="R30" s="102"/>
      <c r="S30" s="102"/>
      <c r="T30" s="12"/>
      <c r="U30" s="12"/>
      <c r="V30" s="12"/>
      <c r="W30" s="12"/>
      <c r="X30" s="12"/>
    </row>
    <row r="31" spans="1:29" ht="191.45" customHeight="1" x14ac:dyDescent="0.25">
      <c r="A31" s="51" t="s">
        <v>33</v>
      </c>
      <c r="B31" s="102" t="s">
        <v>34</v>
      </c>
      <c r="C31" s="102"/>
      <c r="D31" s="102" t="s">
        <v>23</v>
      </c>
      <c r="E31" s="102"/>
      <c r="F31" s="46" t="s">
        <v>314</v>
      </c>
      <c r="G31" s="74" t="s">
        <v>313</v>
      </c>
      <c r="H31" s="74"/>
      <c r="I31" s="102"/>
      <c r="J31" s="102"/>
      <c r="K31" s="102"/>
      <c r="L31" s="102"/>
      <c r="M31" s="45"/>
      <c r="N31" s="52"/>
      <c r="O31" s="52"/>
      <c r="P31" s="52"/>
      <c r="Q31" s="102"/>
      <c r="R31" s="102"/>
      <c r="S31" s="45"/>
      <c r="T31" s="12"/>
      <c r="U31" s="12"/>
      <c r="V31" s="12"/>
      <c r="W31" s="12"/>
      <c r="X31" s="12"/>
    </row>
    <row r="32" spans="1:29" ht="189.6" customHeight="1" x14ac:dyDescent="0.25">
      <c r="A32" s="51" t="s">
        <v>36</v>
      </c>
      <c r="B32" s="102" t="s">
        <v>37</v>
      </c>
      <c r="C32" s="102"/>
      <c r="D32" s="102" t="s">
        <v>38</v>
      </c>
      <c r="E32" s="102"/>
      <c r="F32" s="46" t="s">
        <v>314</v>
      </c>
      <c r="G32" s="74" t="s">
        <v>313</v>
      </c>
      <c r="H32" s="74"/>
      <c r="I32" s="102">
        <v>175</v>
      </c>
      <c r="J32" s="102"/>
      <c r="K32" s="102">
        <v>25</v>
      </c>
      <c r="L32" s="102"/>
      <c r="M32" s="45">
        <v>25</v>
      </c>
      <c r="N32" s="52">
        <v>25</v>
      </c>
      <c r="O32" s="52">
        <v>25</v>
      </c>
      <c r="P32" s="52">
        <v>25</v>
      </c>
      <c r="Q32" s="102">
        <v>25</v>
      </c>
      <c r="R32" s="102"/>
      <c r="S32" s="45">
        <v>25</v>
      </c>
      <c r="T32" s="12"/>
      <c r="U32" s="12"/>
      <c r="V32" s="12"/>
      <c r="W32" s="12"/>
      <c r="X32" s="12"/>
    </row>
    <row r="33" spans="1:24" ht="145.5" customHeight="1" x14ac:dyDescent="0.25">
      <c r="A33" s="132" t="s">
        <v>39</v>
      </c>
      <c r="B33" s="102" t="s">
        <v>40</v>
      </c>
      <c r="C33" s="102"/>
      <c r="D33" s="102" t="s">
        <v>23</v>
      </c>
      <c r="E33" s="102"/>
      <c r="F33" s="102" t="s">
        <v>315</v>
      </c>
      <c r="G33" s="74" t="s">
        <v>313</v>
      </c>
      <c r="H33" s="74"/>
      <c r="I33" s="102">
        <v>21</v>
      </c>
      <c r="J33" s="102"/>
      <c r="K33" s="102">
        <v>3</v>
      </c>
      <c r="L33" s="102"/>
      <c r="M33" s="75">
        <v>3</v>
      </c>
      <c r="N33" s="75">
        <v>3</v>
      </c>
      <c r="O33" s="75">
        <v>3</v>
      </c>
      <c r="P33" s="75">
        <v>3</v>
      </c>
      <c r="Q33" s="102">
        <v>3</v>
      </c>
      <c r="R33" s="102"/>
      <c r="S33" s="102">
        <v>3</v>
      </c>
      <c r="T33" s="12"/>
      <c r="U33" s="12"/>
      <c r="V33" s="12"/>
      <c r="W33" s="12"/>
      <c r="X33" s="12"/>
    </row>
    <row r="34" spans="1:24" ht="45.6" customHeight="1" x14ac:dyDescent="0.25">
      <c r="A34" s="132"/>
      <c r="B34" s="102" t="s">
        <v>41</v>
      </c>
      <c r="C34" s="102"/>
      <c r="D34" s="102"/>
      <c r="E34" s="102"/>
      <c r="F34" s="102"/>
      <c r="G34" s="74" t="s">
        <v>313</v>
      </c>
      <c r="H34" s="74"/>
      <c r="I34" s="102"/>
      <c r="J34" s="102"/>
      <c r="K34" s="102"/>
      <c r="L34" s="102"/>
      <c r="M34" s="134"/>
      <c r="N34" s="134"/>
      <c r="O34" s="134"/>
      <c r="P34" s="134"/>
      <c r="Q34" s="102"/>
      <c r="R34" s="102"/>
      <c r="S34" s="102"/>
      <c r="T34" s="12"/>
      <c r="U34" s="12"/>
      <c r="V34" s="12"/>
      <c r="W34" s="12"/>
      <c r="X34" s="12"/>
    </row>
    <row r="35" spans="1:24" ht="34.15" customHeight="1" x14ac:dyDescent="0.25">
      <c r="A35" s="132"/>
      <c r="B35" s="102" t="s">
        <v>42</v>
      </c>
      <c r="C35" s="102"/>
      <c r="D35" s="102"/>
      <c r="E35" s="102"/>
      <c r="F35" s="102"/>
      <c r="G35" s="74" t="s">
        <v>313</v>
      </c>
      <c r="H35" s="74"/>
      <c r="I35" s="102"/>
      <c r="J35" s="102"/>
      <c r="K35" s="102"/>
      <c r="L35" s="102"/>
      <c r="M35" s="134"/>
      <c r="N35" s="134"/>
      <c r="O35" s="134"/>
      <c r="P35" s="134"/>
      <c r="Q35" s="102"/>
      <c r="R35" s="102"/>
      <c r="S35" s="102"/>
      <c r="T35" s="12"/>
      <c r="U35" s="12"/>
      <c r="V35" s="12"/>
      <c r="W35" s="12"/>
      <c r="X35" s="12"/>
    </row>
    <row r="36" spans="1:24" ht="34.15" customHeight="1" x14ac:dyDescent="0.25">
      <c r="A36" s="132"/>
      <c r="B36" s="102" t="s">
        <v>43</v>
      </c>
      <c r="C36" s="102"/>
      <c r="D36" s="102"/>
      <c r="E36" s="102"/>
      <c r="F36" s="102"/>
      <c r="G36" s="74" t="s">
        <v>313</v>
      </c>
      <c r="H36" s="74"/>
      <c r="I36" s="102"/>
      <c r="J36" s="102"/>
      <c r="K36" s="102"/>
      <c r="L36" s="102"/>
      <c r="M36" s="76"/>
      <c r="N36" s="76"/>
      <c r="O36" s="76"/>
      <c r="P36" s="76"/>
      <c r="Q36" s="102"/>
      <c r="R36" s="102"/>
      <c r="S36" s="102"/>
      <c r="T36" s="12"/>
      <c r="U36" s="12"/>
      <c r="V36" s="12"/>
      <c r="W36" s="12"/>
      <c r="X36" s="12"/>
    </row>
    <row r="37" spans="1:24" ht="14.45" hidden="1" customHeight="1" x14ac:dyDescent="0.25">
      <c r="A37" s="132"/>
      <c r="B37" s="102" t="s">
        <v>44</v>
      </c>
      <c r="C37" s="102"/>
      <c r="D37" s="102"/>
      <c r="E37" s="102"/>
      <c r="F37" s="102"/>
      <c r="G37" s="74" t="s">
        <v>313</v>
      </c>
      <c r="H37" s="74"/>
      <c r="I37" s="102"/>
      <c r="J37" s="102"/>
      <c r="K37" s="102"/>
      <c r="L37" s="102"/>
      <c r="M37" s="45"/>
      <c r="N37" s="52">
        <f t="shared" si="0"/>
        <v>0</v>
      </c>
      <c r="O37" s="52">
        <f t="shared" si="1"/>
        <v>0</v>
      </c>
      <c r="P37" s="52"/>
      <c r="Q37" s="102"/>
      <c r="R37" s="102"/>
      <c r="S37" s="102"/>
      <c r="T37" s="12"/>
      <c r="U37" s="12"/>
      <c r="V37" s="12"/>
      <c r="W37" s="12"/>
      <c r="X37" s="12"/>
    </row>
    <row r="38" spans="1:24" ht="14.45" hidden="1" customHeight="1" x14ac:dyDescent="0.25">
      <c r="A38" s="132"/>
      <c r="B38" s="102" t="s">
        <v>45</v>
      </c>
      <c r="C38" s="102"/>
      <c r="D38" s="102"/>
      <c r="E38" s="102"/>
      <c r="F38" s="102"/>
      <c r="G38" s="74" t="s">
        <v>313</v>
      </c>
      <c r="H38" s="74"/>
      <c r="I38" s="102"/>
      <c r="J38" s="102"/>
      <c r="K38" s="102"/>
      <c r="L38" s="102"/>
      <c r="M38" s="45"/>
      <c r="N38" s="52">
        <f t="shared" si="0"/>
        <v>0</v>
      </c>
      <c r="O38" s="52">
        <f t="shared" si="1"/>
        <v>0</v>
      </c>
      <c r="P38" s="52"/>
      <c r="Q38" s="102"/>
      <c r="R38" s="102"/>
      <c r="S38" s="102"/>
      <c r="T38" s="12"/>
      <c r="U38" s="12"/>
      <c r="V38" s="12"/>
      <c r="W38" s="12"/>
      <c r="X38" s="12"/>
    </row>
    <row r="39" spans="1:24" ht="189" customHeight="1" x14ac:dyDescent="0.25">
      <c r="A39" s="132" t="s">
        <v>46</v>
      </c>
      <c r="B39" s="75" t="s">
        <v>153</v>
      </c>
      <c r="C39" s="45"/>
      <c r="D39" s="102" t="s">
        <v>23</v>
      </c>
      <c r="E39" s="102"/>
      <c r="F39" s="102" t="s">
        <v>35</v>
      </c>
      <c r="G39" s="74" t="s">
        <v>313</v>
      </c>
      <c r="H39" s="74"/>
      <c r="I39" s="102">
        <v>20</v>
      </c>
      <c r="J39" s="102"/>
      <c r="K39" s="102">
        <v>2</v>
      </c>
      <c r="L39" s="102"/>
      <c r="M39" s="45">
        <v>3</v>
      </c>
      <c r="N39" s="52">
        <v>3</v>
      </c>
      <c r="O39" s="52">
        <v>3</v>
      </c>
      <c r="P39" s="52">
        <v>3</v>
      </c>
      <c r="Q39" s="102">
        <v>3</v>
      </c>
      <c r="R39" s="102"/>
      <c r="S39" s="102">
        <v>3</v>
      </c>
      <c r="T39" s="12"/>
      <c r="U39" s="12"/>
      <c r="V39" s="12"/>
      <c r="W39" s="12"/>
      <c r="X39" s="12"/>
    </row>
    <row r="40" spans="1:24" ht="14.45" hidden="1" customHeight="1" x14ac:dyDescent="0.25">
      <c r="A40" s="132"/>
      <c r="B40" s="134"/>
      <c r="C40" s="45"/>
      <c r="D40" s="102"/>
      <c r="E40" s="102"/>
      <c r="F40" s="102"/>
      <c r="G40" s="74" t="s">
        <v>313</v>
      </c>
      <c r="H40" s="74"/>
      <c r="I40" s="102"/>
      <c r="J40" s="102"/>
      <c r="K40" s="102"/>
      <c r="L40" s="102"/>
      <c r="M40" s="45"/>
      <c r="N40" s="52">
        <f t="shared" si="0"/>
        <v>0</v>
      </c>
      <c r="O40" s="52">
        <f t="shared" si="1"/>
        <v>0</v>
      </c>
      <c r="P40" s="52"/>
      <c r="Q40" s="102"/>
      <c r="R40" s="102"/>
      <c r="S40" s="102"/>
      <c r="T40" s="12"/>
      <c r="U40" s="12"/>
      <c r="V40" s="12"/>
      <c r="W40" s="12"/>
      <c r="X40" s="12"/>
    </row>
    <row r="41" spans="1:24" ht="188.45" customHeight="1" x14ac:dyDescent="0.25">
      <c r="A41" s="51" t="s">
        <v>47</v>
      </c>
      <c r="B41" s="102" t="s">
        <v>48</v>
      </c>
      <c r="C41" s="102"/>
      <c r="D41" s="102" t="s">
        <v>23</v>
      </c>
      <c r="E41" s="102"/>
      <c r="F41" s="45" t="s">
        <v>35</v>
      </c>
      <c r="G41" s="74" t="s">
        <v>313</v>
      </c>
      <c r="H41" s="74"/>
      <c r="I41" s="102"/>
      <c r="J41" s="102"/>
      <c r="K41" s="102"/>
      <c r="L41" s="102"/>
      <c r="M41" s="45"/>
      <c r="N41" s="52"/>
      <c r="O41" s="52"/>
      <c r="P41" s="52"/>
      <c r="Q41" s="102"/>
      <c r="R41" s="102"/>
      <c r="S41" s="45"/>
      <c r="T41" s="12"/>
      <c r="U41" s="12"/>
      <c r="V41" s="12"/>
      <c r="W41" s="12"/>
      <c r="X41" s="12"/>
    </row>
    <row r="42" spans="1:24" ht="187.15" customHeight="1" x14ac:dyDescent="0.25">
      <c r="A42" s="51" t="s">
        <v>49</v>
      </c>
      <c r="B42" s="102" t="s">
        <v>50</v>
      </c>
      <c r="C42" s="102"/>
      <c r="D42" s="102" t="s">
        <v>23</v>
      </c>
      <c r="E42" s="102"/>
      <c r="F42" s="45" t="s">
        <v>315</v>
      </c>
      <c r="G42" s="74" t="s">
        <v>313</v>
      </c>
      <c r="H42" s="74"/>
      <c r="I42" s="102"/>
      <c r="J42" s="102"/>
      <c r="K42" s="102"/>
      <c r="L42" s="102"/>
      <c r="M42" s="45"/>
      <c r="N42" s="52"/>
      <c r="O42" s="52"/>
      <c r="P42" s="52"/>
      <c r="Q42" s="102"/>
      <c r="R42" s="102"/>
      <c r="S42" s="45"/>
      <c r="T42" s="12"/>
      <c r="U42" s="12"/>
      <c r="V42" s="12"/>
      <c r="W42" s="12"/>
      <c r="X42" s="12"/>
    </row>
    <row r="43" spans="1:24" ht="191.45" customHeight="1" x14ac:dyDescent="0.25">
      <c r="A43" s="51" t="s">
        <v>51</v>
      </c>
      <c r="B43" s="102" t="s">
        <v>52</v>
      </c>
      <c r="C43" s="102"/>
      <c r="D43" s="102" t="s">
        <v>23</v>
      </c>
      <c r="E43" s="102"/>
      <c r="F43" s="45" t="s">
        <v>315</v>
      </c>
      <c r="G43" s="74" t="s">
        <v>313</v>
      </c>
      <c r="H43" s="74"/>
      <c r="I43" s="102">
        <v>47</v>
      </c>
      <c r="J43" s="102"/>
      <c r="K43" s="102">
        <v>5</v>
      </c>
      <c r="L43" s="102"/>
      <c r="M43" s="45">
        <v>7</v>
      </c>
      <c r="N43" s="52">
        <v>7</v>
      </c>
      <c r="O43" s="52">
        <v>7</v>
      </c>
      <c r="P43" s="52">
        <v>7</v>
      </c>
      <c r="Q43" s="102">
        <v>7</v>
      </c>
      <c r="R43" s="102"/>
      <c r="S43" s="45">
        <v>7</v>
      </c>
      <c r="T43" s="12"/>
      <c r="U43" s="12"/>
      <c r="V43" s="12"/>
      <c r="W43" s="12"/>
      <c r="X43" s="12"/>
    </row>
    <row r="44" spans="1:24" ht="187.15" customHeight="1" x14ac:dyDescent="0.25">
      <c r="A44" s="51" t="s">
        <v>53</v>
      </c>
      <c r="B44" s="102" t="s">
        <v>54</v>
      </c>
      <c r="C44" s="102"/>
      <c r="D44" s="102" t="s">
        <v>23</v>
      </c>
      <c r="E44" s="102"/>
      <c r="F44" s="45" t="s">
        <v>315</v>
      </c>
      <c r="G44" s="74" t="s">
        <v>313</v>
      </c>
      <c r="H44" s="74"/>
      <c r="I44" s="102">
        <v>7</v>
      </c>
      <c r="J44" s="102"/>
      <c r="K44" s="102">
        <v>1</v>
      </c>
      <c r="L44" s="102"/>
      <c r="M44" s="45">
        <v>1</v>
      </c>
      <c r="N44" s="52">
        <v>1</v>
      </c>
      <c r="O44" s="52">
        <v>1</v>
      </c>
      <c r="P44" s="52">
        <v>1</v>
      </c>
      <c r="Q44" s="102">
        <v>1</v>
      </c>
      <c r="R44" s="102"/>
      <c r="S44" s="45">
        <v>1</v>
      </c>
      <c r="T44" s="12"/>
      <c r="U44" s="12"/>
      <c r="V44" s="12"/>
      <c r="W44" s="12"/>
      <c r="X44" s="12"/>
    </row>
    <row r="45" spans="1:24" ht="217.5" customHeight="1" x14ac:dyDescent="0.25">
      <c r="A45" s="51" t="s">
        <v>55</v>
      </c>
      <c r="B45" s="102" t="s">
        <v>56</v>
      </c>
      <c r="C45" s="102"/>
      <c r="D45" s="102" t="s">
        <v>23</v>
      </c>
      <c r="E45" s="102"/>
      <c r="F45" s="45" t="s">
        <v>315</v>
      </c>
      <c r="G45" s="74" t="s">
        <v>313</v>
      </c>
      <c r="H45" s="74"/>
      <c r="I45" s="102"/>
      <c r="J45" s="102"/>
      <c r="K45" s="102"/>
      <c r="L45" s="102"/>
      <c r="M45" s="45"/>
      <c r="N45" s="52"/>
      <c r="O45" s="52"/>
      <c r="P45" s="52"/>
      <c r="Q45" s="102"/>
      <c r="R45" s="102"/>
      <c r="S45" s="45"/>
      <c r="T45" s="12"/>
      <c r="U45" s="12"/>
      <c r="V45" s="12"/>
      <c r="W45" s="12"/>
      <c r="X45" s="12"/>
    </row>
    <row r="46" spans="1:24" ht="30" customHeight="1" x14ac:dyDescent="0.25">
      <c r="A46" s="51"/>
      <c r="B46" s="102" t="s">
        <v>57</v>
      </c>
      <c r="C46" s="102"/>
      <c r="D46" s="102"/>
      <c r="E46" s="102"/>
      <c r="F46" s="45"/>
      <c r="G46" s="102"/>
      <c r="H46" s="102"/>
      <c r="I46" s="102">
        <v>555.4</v>
      </c>
      <c r="J46" s="102"/>
      <c r="K46" s="102">
        <v>75.599999999999994</v>
      </c>
      <c r="L46" s="102"/>
      <c r="M46" s="52"/>
      <c r="N46" s="52">
        <v>86.8</v>
      </c>
      <c r="O46" s="52">
        <v>78.599999999999994</v>
      </c>
      <c r="P46" s="52">
        <v>78.599999999999994</v>
      </c>
      <c r="Q46" s="102">
        <v>78.599999999999994</v>
      </c>
      <c r="R46" s="102"/>
      <c r="S46" s="45">
        <v>78.599999999999994</v>
      </c>
      <c r="T46" s="12"/>
      <c r="U46" s="12"/>
      <c r="V46" s="12"/>
      <c r="W46" s="12"/>
      <c r="X46" s="12"/>
    </row>
    <row r="47" spans="1:24" ht="25.5" customHeight="1" x14ac:dyDescent="0.25">
      <c r="A47" s="102" t="s">
        <v>58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2"/>
      <c r="U47" s="12"/>
      <c r="V47" s="12"/>
      <c r="W47" s="12"/>
      <c r="X47" s="12"/>
    </row>
    <row r="48" spans="1:24" ht="15.75" customHeight="1" x14ac:dyDescent="0.25">
      <c r="A48" s="102" t="s">
        <v>120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2"/>
      <c r="U48" s="12"/>
      <c r="V48" s="12"/>
      <c r="W48" s="12"/>
      <c r="X48" s="12"/>
    </row>
    <row r="49" spans="1:24" ht="59.25" customHeight="1" x14ac:dyDescent="0.25">
      <c r="A49" s="132" t="s">
        <v>9</v>
      </c>
      <c r="B49" s="120" t="s">
        <v>316</v>
      </c>
      <c r="C49" s="120" t="s">
        <v>60</v>
      </c>
      <c r="D49" s="120"/>
      <c r="E49" s="120" t="s">
        <v>61</v>
      </c>
      <c r="F49" s="120"/>
      <c r="G49" s="41" t="s">
        <v>62</v>
      </c>
      <c r="H49" s="139">
        <v>1204.7813599999999</v>
      </c>
      <c r="I49" s="139"/>
      <c r="J49" s="139">
        <v>1204.7813599999999</v>
      </c>
      <c r="K49" s="139"/>
      <c r="L49" s="139"/>
      <c r="M49" s="139"/>
      <c r="N49" s="43"/>
      <c r="O49" s="43"/>
      <c r="P49" s="43"/>
      <c r="Q49" s="126"/>
      <c r="R49" s="127"/>
      <c r="S49" s="43"/>
      <c r="T49" s="12"/>
      <c r="U49" s="13"/>
      <c r="V49" s="13"/>
      <c r="W49" s="13"/>
      <c r="X49" s="13"/>
    </row>
    <row r="50" spans="1:24" ht="72" customHeight="1" x14ac:dyDescent="0.25">
      <c r="A50" s="132"/>
      <c r="B50" s="120"/>
      <c r="C50" s="120"/>
      <c r="D50" s="120"/>
      <c r="E50" s="120"/>
      <c r="F50" s="120"/>
      <c r="G50" s="41" t="s">
        <v>313</v>
      </c>
      <c r="H50" s="139">
        <v>1822.98955</v>
      </c>
      <c r="I50" s="139"/>
      <c r="J50" s="139">
        <v>63.409550000000003</v>
      </c>
      <c r="K50" s="139"/>
      <c r="L50" s="139">
        <v>1759.58</v>
      </c>
      <c r="M50" s="139"/>
      <c r="N50" s="43"/>
      <c r="O50" s="43"/>
      <c r="P50" s="43"/>
      <c r="Q50" s="126"/>
      <c r="R50" s="127"/>
      <c r="S50" s="43"/>
      <c r="T50" s="13"/>
      <c r="U50" s="13"/>
      <c r="V50" s="13"/>
      <c r="W50" s="13"/>
      <c r="X50" s="13"/>
    </row>
    <row r="51" spans="1:24" ht="63.75" customHeight="1" x14ac:dyDescent="0.25">
      <c r="A51" s="132" t="s">
        <v>63</v>
      </c>
      <c r="B51" s="120" t="s">
        <v>317</v>
      </c>
      <c r="C51" s="120" t="s">
        <v>60</v>
      </c>
      <c r="D51" s="120"/>
      <c r="E51" s="120" t="s">
        <v>61</v>
      </c>
      <c r="F51" s="120"/>
      <c r="G51" s="49" t="s">
        <v>62</v>
      </c>
      <c r="H51" s="139">
        <v>2603.2329599999998</v>
      </c>
      <c r="I51" s="139"/>
      <c r="J51" s="139">
        <v>2603.2329599999998</v>
      </c>
      <c r="K51" s="139"/>
      <c r="L51" s="139"/>
      <c r="M51" s="139"/>
      <c r="N51" s="43"/>
      <c r="O51" s="43"/>
      <c r="P51" s="43"/>
      <c r="Q51" s="126"/>
      <c r="R51" s="127"/>
      <c r="S51" s="43"/>
      <c r="T51" s="13"/>
      <c r="U51" s="13"/>
      <c r="V51" s="13"/>
      <c r="W51" s="13"/>
      <c r="X51" s="13"/>
    </row>
    <row r="52" spans="1:24" ht="68.45" customHeight="1" x14ac:dyDescent="0.25">
      <c r="A52" s="132"/>
      <c r="B52" s="120"/>
      <c r="C52" s="120"/>
      <c r="D52" s="120"/>
      <c r="E52" s="120"/>
      <c r="F52" s="120"/>
      <c r="G52" s="49" t="s">
        <v>313</v>
      </c>
      <c r="H52" s="139">
        <v>4137.2341399999996</v>
      </c>
      <c r="I52" s="139"/>
      <c r="J52" s="139">
        <v>137.01226</v>
      </c>
      <c r="K52" s="139"/>
      <c r="L52" s="139">
        <v>4000.2218800000001</v>
      </c>
      <c r="M52" s="139"/>
      <c r="N52" s="43"/>
      <c r="O52" s="43"/>
      <c r="P52" s="43"/>
      <c r="Q52" s="126"/>
      <c r="R52" s="127"/>
      <c r="S52" s="43"/>
      <c r="T52" s="13"/>
      <c r="U52" s="13"/>
      <c r="V52" s="13"/>
      <c r="W52" s="13"/>
      <c r="X52" s="13"/>
    </row>
    <row r="53" spans="1:24" ht="54" customHeight="1" x14ac:dyDescent="0.25">
      <c r="A53" s="132" t="s">
        <v>14</v>
      </c>
      <c r="B53" s="120" t="s">
        <v>318</v>
      </c>
      <c r="C53" s="120" t="s">
        <v>60</v>
      </c>
      <c r="D53" s="120"/>
      <c r="E53" s="120" t="s">
        <v>61</v>
      </c>
      <c r="F53" s="120"/>
      <c r="G53" s="49" t="s">
        <v>62</v>
      </c>
      <c r="H53" s="139">
        <v>769.06584999999995</v>
      </c>
      <c r="I53" s="139"/>
      <c r="J53" s="139">
        <v>769.06584999999995</v>
      </c>
      <c r="K53" s="139"/>
      <c r="L53" s="139"/>
      <c r="M53" s="139"/>
      <c r="N53" s="43"/>
      <c r="O53" s="43"/>
      <c r="P53" s="43"/>
      <c r="Q53" s="126"/>
      <c r="R53" s="127"/>
      <c r="S53" s="43"/>
      <c r="T53" s="13"/>
      <c r="U53" s="13"/>
      <c r="V53" s="13"/>
      <c r="W53" s="13"/>
      <c r="X53" s="13"/>
    </row>
    <row r="54" spans="1:24" ht="70.150000000000006" customHeight="1" x14ac:dyDescent="0.25">
      <c r="A54" s="132"/>
      <c r="B54" s="120"/>
      <c r="C54" s="120"/>
      <c r="D54" s="120"/>
      <c r="E54" s="120"/>
      <c r="F54" s="120"/>
      <c r="G54" s="49" t="s">
        <v>313</v>
      </c>
      <c r="H54" s="139">
        <v>40.477150000000002</v>
      </c>
      <c r="I54" s="139"/>
      <c r="J54" s="139">
        <v>40.477150000000002</v>
      </c>
      <c r="K54" s="139"/>
      <c r="L54" s="139"/>
      <c r="M54" s="139"/>
      <c r="N54" s="43"/>
      <c r="O54" s="43"/>
      <c r="P54" s="43"/>
      <c r="Q54" s="126"/>
      <c r="R54" s="127"/>
      <c r="S54" s="43"/>
      <c r="T54" s="13"/>
      <c r="U54" s="13"/>
      <c r="V54" s="13"/>
      <c r="W54" s="13"/>
      <c r="X54" s="13"/>
    </row>
    <row r="55" spans="1:24" ht="57.75" customHeight="1" x14ac:dyDescent="0.25">
      <c r="A55" s="132" t="s">
        <v>16</v>
      </c>
      <c r="B55" s="120" t="s">
        <v>319</v>
      </c>
      <c r="C55" s="120" t="s">
        <v>60</v>
      </c>
      <c r="D55" s="120"/>
      <c r="E55" s="120" t="s">
        <v>61</v>
      </c>
      <c r="F55" s="120"/>
      <c r="G55" s="49" t="s">
        <v>62</v>
      </c>
      <c r="H55" s="139">
        <v>947.95806000000005</v>
      </c>
      <c r="I55" s="139"/>
      <c r="J55" s="139">
        <v>947.95806000000005</v>
      </c>
      <c r="K55" s="139"/>
      <c r="L55" s="139"/>
      <c r="M55" s="139"/>
      <c r="N55" s="43"/>
      <c r="O55" s="43"/>
      <c r="P55" s="43"/>
      <c r="Q55" s="126"/>
      <c r="R55" s="127"/>
      <c r="S55" s="43"/>
      <c r="T55" s="13"/>
      <c r="U55" s="13"/>
      <c r="V55" s="13"/>
      <c r="W55" s="13"/>
      <c r="X55" s="13"/>
    </row>
    <row r="56" spans="1:24" ht="67.150000000000006" customHeight="1" x14ac:dyDescent="0.25">
      <c r="A56" s="132"/>
      <c r="B56" s="120"/>
      <c r="C56" s="120"/>
      <c r="D56" s="120"/>
      <c r="E56" s="120"/>
      <c r="F56" s="120"/>
      <c r="G56" s="49" t="s">
        <v>313</v>
      </c>
      <c r="H56" s="139">
        <v>2039.85292</v>
      </c>
      <c r="I56" s="139"/>
      <c r="J56" s="139">
        <v>49.892530000000001</v>
      </c>
      <c r="K56" s="139"/>
      <c r="L56" s="139">
        <v>1989.96039</v>
      </c>
      <c r="M56" s="139"/>
      <c r="N56" s="43"/>
      <c r="O56" s="43"/>
      <c r="P56" s="43"/>
      <c r="Q56" s="126"/>
      <c r="R56" s="127"/>
      <c r="S56" s="43"/>
      <c r="T56" s="13"/>
      <c r="U56" s="13"/>
      <c r="V56" s="13"/>
      <c r="W56" s="13"/>
      <c r="X56" s="13"/>
    </row>
    <row r="57" spans="1:24" ht="54.75" customHeight="1" x14ac:dyDescent="0.25">
      <c r="A57" s="132" t="s">
        <v>19</v>
      </c>
      <c r="B57" s="120" t="s">
        <v>320</v>
      </c>
      <c r="C57" s="120" t="s">
        <v>60</v>
      </c>
      <c r="D57" s="120"/>
      <c r="E57" s="120" t="s">
        <v>61</v>
      </c>
      <c r="F57" s="120"/>
      <c r="G57" s="49" t="s">
        <v>62</v>
      </c>
      <c r="H57" s="139"/>
      <c r="I57" s="139"/>
      <c r="J57" s="139"/>
      <c r="K57" s="139"/>
      <c r="L57" s="139"/>
      <c r="M57" s="139"/>
      <c r="N57" s="43"/>
      <c r="O57" s="43"/>
      <c r="P57" s="43"/>
      <c r="Q57" s="126"/>
      <c r="R57" s="127"/>
      <c r="S57" s="43"/>
      <c r="T57" s="13"/>
      <c r="U57" s="13"/>
      <c r="V57" s="13"/>
      <c r="W57" s="13"/>
      <c r="X57" s="13"/>
    </row>
    <row r="58" spans="1:24" ht="76.150000000000006" customHeight="1" x14ac:dyDescent="0.25">
      <c r="A58" s="132"/>
      <c r="B58" s="120"/>
      <c r="C58" s="120"/>
      <c r="D58" s="120"/>
      <c r="E58" s="120"/>
      <c r="F58" s="120"/>
      <c r="G58" s="49" t="s">
        <v>313</v>
      </c>
      <c r="H58" s="139">
        <v>788.65921000000003</v>
      </c>
      <c r="I58" s="139"/>
      <c r="J58" s="139">
        <v>788.65921000000003</v>
      </c>
      <c r="K58" s="139"/>
      <c r="L58" s="139"/>
      <c r="M58" s="139"/>
      <c r="N58" s="43"/>
      <c r="O58" s="43"/>
      <c r="P58" s="43"/>
      <c r="Q58" s="126"/>
      <c r="R58" s="127"/>
      <c r="S58" s="43"/>
      <c r="T58" s="13"/>
      <c r="U58" s="13"/>
      <c r="V58" s="13"/>
      <c r="W58" s="13"/>
      <c r="X58" s="13"/>
    </row>
    <row r="59" spans="1:24" ht="53.45" customHeight="1" x14ac:dyDescent="0.25">
      <c r="A59" s="132" t="s">
        <v>22</v>
      </c>
      <c r="B59" s="120" t="s">
        <v>321</v>
      </c>
      <c r="C59" s="120" t="s">
        <v>60</v>
      </c>
      <c r="D59" s="120"/>
      <c r="E59" s="120" t="s">
        <v>61</v>
      </c>
      <c r="F59" s="120"/>
      <c r="G59" s="49" t="s">
        <v>62</v>
      </c>
      <c r="H59" s="139">
        <v>1463.8290999999999</v>
      </c>
      <c r="I59" s="139"/>
      <c r="J59" s="139">
        <v>1463.8290999999999</v>
      </c>
      <c r="K59" s="139"/>
      <c r="L59" s="139"/>
      <c r="M59" s="139"/>
      <c r="N59" s="43"/>
      <c r="O59" s="43"/>
      <c r="P59" s="43"/>
      <c r="Q59" s="126"/>
      <c r="R59" s="127"/>
      <c r="S59" s="43"/>
      <c r="T59" s="13"/>
      <c r="U59" s="13"/>
      <c r="V59" s="13"/>
      <c r="W59" s="13"/>
      <c r="X59" s="13"/>
    </row>
    <row r="60" spans="1:24" ht="80.25" customHeight="1" x14ac:dyDescent="0.25">
      <c r="A60" s="132"/>
      <c r="B60" s="120"/>
      <c r="C60" s="120"/>
      <c r="D60" s="120"/>
      <c r="E60" s="120"/>
      <c r="F60" s="120"/>
      <c r="G60" s="49" t="s">
        <v>313</v>
      </c>
      <c r="H60" s="139">
        <v>892.04426000000001</v>
      </c>
      <c r="I60" s="139"/>
      <c r="J60" s="139">
        <v>77.043639999999996</v>
      </c>
      <c r="K60" s="139"/>
      <c r="L60" s="139">
        <v>815.00062000000003</v>
      </c>
      <c r="M60" s="139"/>
      <c r="N60" s="43"/>
      <c r="O60" s="43"/>
      <c r="P60" s="43"/>
      <c r="Q60" s="126"/>
      <c r="R60" s="127"/>
      <c r="S60" s="43"/>
      <c r="T60" s="13"/>
      <c r="U60" s="13"/>
      <c r="V60" s="13"/>
      <c r="W60" s="13"/>
      <c r="X60" s="13"/>
    </row>
    <row r="61" spans="1:24" ht="57" customHeight="1" x14ac:dyDescent="0.25">
      <c r="A61" s="132" t="s">
        <v>24</v>
      </c>
      <c r="B61" s="120" t="s">
        <v>322</v>
      </c>
      <c r="C61" s="120" t="s">
        <v>60</v>
      </c>
      <c r="D61" s="120"/>
      <c r="E61" s="120" t="s">
        <v>61</v>
      </c>
      <c r="F61" s="120"/>
      <c r="G61" s="49" t="s">
        <v>62</v>
      </c>
      <c r="H61" s="139">
        <v>1145.6354799999999</v>
      </c>
      <c r="I61" s="139"/>
      <c r="J61" s="139">
        <v>1145.6354799999999</v>
      </c>
      <c r="K61" s="139"/>
      <c r="L61" s="139"/>
      <c r="M61" s="139"/>
      <c r="N61" s="43"/>
      <c r="O61" s="43"/>
      <c r="P61" s="43"/>
      <c r="Q61" s="126"/>
      <c r="R61" s="127"/>
      <c r="S61" s="43"/>
      <c r="T61" s="13"/>
      <c r="U61" s="13"/>
      <c r="V61" s="13"/>
      <c r="W61" s="13"/>
      <c r="X61" s="13"/>
    </row>
    <row r="62" spans="1:24" ht="73.900000000000006" customHeight="1" x14ac:dyDescent="0.25">
      <c r="A62" s="132"/>
      <c r="B62" s="120"/>
      <c r="C62" s="120"/>
      <c r="D62" s="120"/>
      <c r="E62" s="120"/>
      <c r="F62" s="120"/>
      <c r="G62" s="49" t="s">
        <v>313</v>
      </c>
      <c r="H62" s="139">
        <v>60.296599999999998</v>
      </c>
      <c r="I62" s="139"/>
      <c r="J62" s="139">
        <v>60.296599999999998</v>
      </c>
      <c r="K62" s="139"/>
      <c r="L62" s="139"/>
      <c r="M62" s="139"/>
      <c r="N62" s="43"/>
      <c r="O62" s="43"/>
      <c r="P62" s="43"/>
      <c r="Q62" s="126"/>
      <c r="R62" s="127"/>
      <c r="S62" s="43"/>
      <c r="T62" s="13"/>
      <c r="U62" s="13"/>
      <c r="V62" s="13"/>
      <c r="W62" s="13"/>
      <c r="X62" s="13"/>
    </row>
    <row r="63" spans="1:24" ht="62.25" customHeight="1" x14ac:dyDescent="0.25">
      <c r="A63" s="132" t="s">
        <v>27</v>
      </c>
      <c r="B63" s="120" t="s">
        <v>323</v>
      </c>
      <c r="C63" s="120" t="s">
        <v>60</v>
      </c>
      <c r="D63" s="120"/>
      <c r="E63" s="120" t="s">
        <v>61</v>
      </c>
      <c r="F63" s="120"/>
      <c r="G63" s="49" t="s">
        <v>62</v>
      </c>
      <c r="H63" s="139">
        <v>951.02719999999999</v>
      </c>
      <c r="I63" s="139"/>
      <c r="J63" s="139">
        <v>951.02719999999999</v>
      </c>
      <c r="K63" s="139"/>
      <c r="L63" s="139"/>
      <c r="M63" s="139"/>
      <c r="N63" s="43"/>
      <c r="O63" s="43"/>
      <c r="P63" s="43"/>
      <c r="Q63" s="126"/>
      <c r="R63" s="127"/>
      <c r="S63" s="43"/>
      <c r="T63" s="13"/>
      <c r="U63" s="13"/>
      <c r="V63" s="13"/>
      <c r="W63" s="13"/>
      <c r="X63" s="13"/>
    </row>
    <row r="64" spans="1:24" ht="72" customHeight="1" x14ac:dyDescent="0.25">
      <c r="A64" s="132"/>
      <c r="B64" s="120"/>
      <c r="C64" s="120"/>
      <c r="D64" s="120"/>
      <c r="E64" s="120"/>
      <c r="F64" s="120"/>
      <c r="G64" s="49" t="s">
        <v>313</v>
      </c>
      <c r="H64" s="139">
        <v>8050.1778100000001</v>
      </c>
      <c r="I64" s="139"/>
      <c r="J64" s="139">
        <v>50.05406</v>
      </c>
      <c r="K64" s="139"/>
      <c r="L64" s="139">
        <v>2000.12375</v>
      </c>
      <c r="M64" s="139"/>
      <c r="N64" s="43">
        <v>3000</v>
      </c>
      <c r="O64" s="43">
        <v>3000</v>
      </c>
      <c r="P64" s="43"/>
      <c r="Q64" s="126"/>
      <c r="R64" s="127"/>
      <c r="S64" s="43"/>
      <c r="T64" s="13"/>
      <c r="U64" s="13"/>
      <c r="V64" s="13"/>
      <c r="W64" s="13"/>
      <c r="X64" s="13"/>
    </row>
    <row r="65" spans="1:24" ht="75.75" customHeight="1" x14ac:dyDescent="0.25">
      <c r="A65" s="132" t="s">
        <v>30</v>
      </c>
      <c r="B65" s="120" t="s">
        <v>324</v>
      </c>
      <c r="C65" s="120" t="s">
        <v>60</v>
      </c>
      <c r="D65" s="120"/>
      <c r="E65" s="120" t="s">
        <v>61</v>
      </c>
      <c r="F65" s="120"/>
      <c r="G65" s="49" t="s">
        <v>62</v>
      </c>
      <c r="H65" s="139">
        <v>726.03599999999994</v>
      </c>
      <c r="I65" s="139"/>
      <c r="J65" s="139">
        <v>726.03599999999994</v>
      </c>
      <c r="K65" s="139"/>
      <c r="L65" s="139"/>
      <c r="M65" s="139"/>
      <c r="N65" s="43"/>
      <c r="O65" s="43"/>
      <c r="P65" s="43"/>
      <c r="Q65" s="126"/>
      <c r="R65" s="127"/>
      <c r="S65" s="43"/>
      <c r="T65" s="13"/>
      <c r="U65" s="13"/>
      <c r="V65" s="13"/>
      <c r="W65" s="13"/>
      <c r="X65" s="13"/>
    </row>
    <row r="66" spans="1:24" ht="70.150000000000006" customHeight="1" x14ac:dyDescent="0.25">
      <c r="A66" s="132"/>
      <c r="B66" s="120"/>
      <c r="C66" s="120"/>
      <c r="D66" s="120"/>
      <c r="E66" s="120"/>
      <c r="F66" s="120"/>
      <c r="G66" s="49" t="s">
        <v>313</v>
      </c>
      <c r="H66" s="139">
        <v>38.212420000000002</v>
      </c>
      <c r="I66" s="139"/>
      <c r="J66" s="139">
        <v>38.212420000000002</v>
      </c>
      <c r="K66" s="139"/>
      <c r="L66" s="139"/>
      <c r="M66" s="139"/>
      <c r="N66" s="43"/>
      <c r="O66" s="43"/>
      <c r="P66" s="43"/>
      <c r="Q66" s="126"/>
      <c r="R66" s="127"/>
      <c r="S66" s="43"/>
      <c r="T66" s="13"/>
      <c r="U66" s="13"/>
      <c r="V66" s="13"/>
      <c r="W66" s="13"/>
      <c r="X66" s="13"/>
    </row>
    <row r="67" spans="1:24" ht="60" customHeight="1" x14ac:dyDescent="0.25">
      <c r="A67" s="132" t="s">
        <v>33</v>
      </c>
      <c r="B67" s="120" t="s">
        <v>325</v>
      </c>
      <c r="C67" s="120" t="s">
        <v>60</v>
      </c>
      <c r="D67" s="120"/>
      <c r="E67" s="120" t="s">
        <v>61</v>
      </c>
      <c r="F67" s="120"/>
      <c r="G67" s="49" t="s">
        <v>62</v>
      </c>
      <c r="H67" s="139">
        <v>950.95923000000005</v>
      </c>
      <c r="I67" s="139"/>
      <c r="J67" s="139">
        <v>950.95923000000005</v>
      </c>
      <c r="K67" s="139"/>
      <c r="L67" s="139"/>
      <c r="M67" s="139"/>
      <c r="N67" s="43"/>
      <c r="O67" s="43"/>
      <c r="P67" s="43"/>
      <c r="Q67" s="126"/>
      <c r="R67" s="127"/>
      <c r="S67" s="43"/>
      <c r="T67" s="13"/>
      <c r="U67" s="13"/>
      <c r="V67" s="13"/>
      <c r="W67" s="13"/>
      <c r="X67" s="13"/>
    </row>
    <row r="68" spans="1:24" ht="78.599999999999994" customHeight="1" x14ac:dyDescent="0.25">
      <c r="A68" s="132"/>
      <c r="B68" s="120"/>
      <c r="C68" s="120"/>
      <c r="D68" s="120"/>
      <c r="E68" s="120"/>
      <c r="F68" s="120"/>
      <c r="G68" s="49" t="s">
        <v>313</v>
      </c>
      <c r="H68" s="139">
        <v>9049.8189299999995</v>
      </c>
      <c r="I68" s="139"/>
      <c r="J68" s="139">
        <v>50.050490000000003</v>
      </c>
      <c r="K68" s="139"/>
      <c r="L68" s="139">
        <v>5999.7684399999998</v>
      </c>
      <c r="M68" s="139"/>
      <c r="N68" s="43">
        <v>3000</v>
      </c>
      <c r="O68" s="43"/>
      <c r="P68" s="43"/>
      <c r="Q68" s="126"/>
      <c r="R68" s="127"/>
      <c r="S68" s="43"/>
      <c r="T68" s="13"/>
      <c r="U68" s="13"/>
      <c r="V68" s="13"/>
      <c r="W68" s="13"/>
      <c r="X68" s="13"/>
    </row>
    <row r="69" spans="1:24" ht="57" customHeight="1" x14ac:dyDescent="0.25">
      <c r="A69" s="132" t="s">
        <v>36</v>
      </c>
      <c r="B69" s="120" t="s">
        <v>326</v>
      </c>
      <c r="C69" s="120" t="s">
        <v>60</v>
      </c>
      <c r="D69" s="120"/>
      <c r="E69" s="120" t="s">
        <v>61</v>
      </c>
      <c r="F69" s="120"/>
      <c r="G69" s="49" t="s">
        <v>62</v>
      </c>
      <c r="H69" s="139">
        <v>731.16144999999995</v>
      </c>
      <c r="I69" s="139"/>
      <c r="J69" s="139">
        <v>731.16144999999995</v>
      </c>
      <c r="K69" s="139"/>
      <c r="L69" s="139"/>
      <c r="M69" s="139"/>
      <c r="N69" s="43"/>
      <c r="O69" s="43"/>
      <c r="P69" s="43"/>
      <c r="Q69" s="126"/>
      <c r="R69" s="127"/>
      <c r="S69" s="43"/>
      <c r="T69" s="13"/>
      <c r="U69" s="13"/>
      <c r="V69" s="13"/>
      <c r="W69" s="13"/>
      <c r="X69" s="13"/>
    </row>
    <row r="70" spans="1:24" ht="76.900000000000006" customHeight="1" x14ac:dyDescent="0.25">
      <c r="A70" s="132"/>
      <c r="B70" s="120"/>
      <c r="C70" s="120"/>
      <c r="D70" s="120"/>
      <c r="E70" s="120"/>
      <c r="F70" s="120"/>
      <c r="G70" s="49" t="s">
        <v>313</v>
      </c>
      <c r="H70" s="139">
        <v>38.48218</v>
      </c>
      <c r="I70" s="139"/>
      <c r="J70" s="139">
        <v>38.48218</v>
      </c>
      <c r="K70" s="139"/>
      <c r="L70" s="139"/>
      <c r="M70" s="139"/>
      <c r="N70" s="43"/>
      <c r="O70" s="43"/>
      <c r="P70" s="43"/>
      <c r="Q70" s="126"/>
      <c r="R70" s="127"/>
      <c r="S70" s="43"/>
      <c r="T70" s="13"/>
      <c r="U70" s="13"/>
      <c r="V70" s="13"/>
      <c r="W70" s="13"/>
      <c r="X70" s="13"/>
    </row>
    <row r="71" spans="1:24" ht="47.45" customHeight="1" x14ac:dyDescent="0.25">
      <c r="A71" s="132" t="s">
        <v>39</v>
      </c>
      <c r="B71" s="120" t="s">
        <v>327</v>
      </c>
      <c r="C71" s="120" t="s">
        <v>60</v>
      </c>
      <c r="D71" s="120"/>
      <c r="E71" s="120" t="s">
        <v>61</v>
      </c>
      <c r="F71" s="120"/>
      <c r="G71" s="49" t="s">
        <v>62</v>
      </c>
      <c r="H71" s="139">
        <v>362.92135000000002</v>
      </c>
      <c r="I71" s="139"/>
      <c r="J71" s="139">
        <v>362.92135000000002</v>
      </c>
      <c r="K71" s="139"/>
      <c r="L71" s="139"/>
      <c r="M71" s="139"/>
      <c r="N71" s="43"/>
      <c r="O71" s="43"/>
      <c r="P71" s="43"/>
      <c r="Q71" s="126"/>
      <c r="R71" s="127"/>
      <c r="S71" s="43"/>
      <c r="T71" s="13"/>
      <c r="U71" s="13"/>
      <c r="V71" s="13"/>
      <c r="W71" s="13"/>
      <c r="X71" s="13"/>
    </row>
    <row r="72" spans="1:24" ht="70.900000000000006" customHeight="1" x14ac:dyDescent="0.25">
      <c r="A72" s="132"/>
      <c r="B72" s="120"/>
      <c r="C72" s="120"/>
      <c r="D72" s="120"/>
      <c r="E72" s="120"/>
      <c r="F72" s="120"/>
      <c r="G72" s="49" t="s">
        <v>313</v>
      </c>
      <c r="H72" s="139">
        <v>1019.05033</v>
      </c>
      <c r="I72" s="139"/>
      <c r="J72" s="139">
        <v>19.101120000000002</v>
      </c>
      <c r="K72" s="139"/>
      <c r="L72" s="139">
        <v>999.94920999999999</v>
      </c>
      <c r="M72" s="139"/>
      <c r="N72" s="43"/>
      <c r="O72" s="43"/>
      <c r="P72" s="43"/>
      <c r="Q72" s="126"/>
      <c r="R72" s="127"/>
      <c r="S72" s="43"/>
      <c r="T72" s="13"/>
      <c r="U72" s="13"/>
      <c r="V72" s="13"/>
      <c r="W72" s="13"/>
      <c r="X72" s="13"/>
    </row>
    <row r="73" spans="1:24" ht="60" customHeight="1" x14ac:dyDescent="0.25">
      <c r="A73" s="132" t="s">
        <v>46</v>
      </c>
      <c r="B73" s="120" t="s">
        <v>328</v>
      </c>
      <c r="C73" s="120" t="s">
        <v>60</v>
      </c>
      <c r="D73" s="120"/>
      <c r="E73" s="120" t="s">
        <v>61</v>
      </c>
      <c r="F73" s="120"/>
      <c r="G73" s="49" t="s">
        <v>62</v>
      </c>
      <c r="H73" s="139">
        <v>732.60875999999996</v>
      </c>
      <c r="I73" s="139"/>
      <c r="J73" s="139">
        <v>732.60875999999996</v>
      </c>
      <c r="K73" s="139"/>
      <c r="L73" s="139"/>
      <c r="M73" s="139"/>
      <c r="N73" s="43"/>
      <c r="O73" s="43"/>
      <c r="P73" s="43"/>
      <c r="Q73" s="126"/>
      <c r="R73" s="127"/>
      <c r="S73" s="43"/>
      <c r="T73" s="13"/>
      <c r="U73" s="13"/>
      <c r="V73" s="13"/>
      <c r="W73" s="13"/>
      <c r="X73" s="13"/>
    </row>
    <row r="74" spans="1:24" ht="60" customHeight="1" x14ac:dyDescent="0.25">
      <c r="A74" s="132"/>
      <c r="B74" s="120"/>
      <c r="C74" s="120"/>
      <c r="D74" s="120"/>
      <c r="E74" s="120"/>
      <c r="F74" s="120"/>
      <c r="G74" s="49" t="s">
        <v>313</v>
      </c>
      <c r="H74" s="139">
        <v>1038.2874200000001</v>
      </c>
      <c r="I74" s="139"/>
      <c r="J74" s="139">
        <v>38.55836</v>
      </c>
      <c r="K74" s="139"/>
      <c r="L74" s="139">
        <v>999.72906</v>
      </c>
      <c r="M74" s="139"/>
      <c r="N74" s="43"/>
      <c r="O74" s="43"/>
      <c r="P74" s="43"/>
      <c r="Q74" s="126"/>
      <c r="R74" s="127"/>
      <c r="S74" s="43"/>
      <c r="T74" s="13"/>
      <c r="U74" s="13"/>
      <c r="V74" s="13"/>
      <c r="W74" s="13"/>
      <c r="X74" s="13"/>
    </row>
    <row r="75" spans="1:24" ht="52.9" customHeight="1" x14ac:dyDescent="0.25">
      <c r="A75" s="132" t="s">
        <v>47</v>
      </c>
      <c r="B75" s="120" t="s">
        <v>329</v>
      </c>
      <c r="C75" s="120" t="s">
        <v>60</v>
      </c>
      <c r="D75" s="120"/>
      <c r="E75" s="120" t="s">
        <v>61</v>
      </c>
      <c r="F75" s="120"/>
      <c r="G75" s="49" t="s">
        <v>62</v>
      </c>
      <c r="H75" s="139">
        <v>675.49095</v>
      </c>
      <c r="I75" s="139"/>
      <c r="J75" s="139">
        <v>675.49095</v>
      </c>
      <c r="K75" s="139"/>
      <c r="L75" s="139"/>
      <c r="M75" s="139"/>
      <c r="N75" s="43"/>
      <c r="O75" s="43"/>
      <c r="P75" s="43"/>
      <c r="Q75" s="126"/>
      <c r="R75" s="127"/>
      <c r="S75" s="43"/>
      <c r="T75" s="13"/>
      <c r="U75" s="13"/>
      <c r="V75" s="13"/>
      <c r="W75" s="13"/>
      <c r="X75" s="13"/>
    </row>
    <row r="76" spans="1:24" ht="74.45" customHeight="1" x14ac:dyDescent="0.25">
      <c r="A76" s="132"/>
      <c r="B76" s="120"/>
      <c r="C76" s="120"/>
      <c r="D76" s="120"/>
      <c r="E76" s="120"/>
      <c r="F76" s="120"/>
      <c r="G76" s="49" t="s">
        <v>313</v>
      </c>
      <c r="H76" s="139">
        <v>830.55215999999996</v>
      </c>
      <c r="I76" s="139"/>
      <c r="J76" s="139">
        <v>35.552160000000001</v>
      </c>
      <c r="K76" s="139"/>
      <c r="L76" s="139">
        <v>795</v>
      </c>
      <c r="M76" s="139"/>
      <c r="N76" s="43"/>
      <c r="O76" s="43"/>
      <c r="P76" s="43"/>
      <c r="Q76" s="126"/>
      <c r="R76" s="127"/>
      <c r="S76" s="43"/>
      <c r="T76" s="13"/>
      <c r="U76" s="13"/>
      <c r="V76" s="13"/>
      <c r="W76" s="13"/>
      <c r="X76" s="13"/>
    </row>
    <row r="77" spans="1:24" ht="60.75" customHeight="1" x14ac:dyDescent="0.25">
      <c r="A77" s="132" t="s">
        <v>49</v>
      </c>
      <c r="B77" s="120" t="s">
        <v>330</v>
      </c>
      <c r="C77" s="120" t="s">
        <v>60</v>
      </c>
      <c r="D77" s="120"/>
      <c r="E77" s="120" t="s">
        <v>61</v>
      </c>
      <c r="F77" s="120"/>
      <c r="G77" s="49" t="s">
        <v>62</v>
      </c>
      <c r="H77" s="139"/>
      <c r="I77" s="139"/>
      <c r="J77" s="139"/>
      <c r="K77" s="139"/>
      <c r="L77" s="139"/>
      <c r="M77" s="139"/>
      <c r="N77" s="43"/>
      <c r="O77" s="43"/>
      <c r="P77" s="43"/>
      <c r="Q77" s="126"/>
      <c r="R77" s="127"/>
      <c r="S77" s="43"/>
      <c r="T77" s="13"/>
      <c r="U77" s="13"/>
      <c r="V77" s="13"/>
      <c r="W77" s="13"/>
      <c r="X77" s="13"/>
    </row>
    <row r="78" spans="1:24" ht="74.45" customHeight="1" x14ac:dyDescent="0.25">
      <c r="A78" s="132"/>
      <c r="B78" s="120"/>
      <c r="C78" s="120"/>
      <c r="D78" s="120"/>
      <c r="E78" s="120"/>
      <c r="F78" s="120"/>
      <c r="G78" s="49" t="s">
        <v>313</v>
      </c>
      <c r="H78" s="139">
        <v>498.68999000000002</v>
      </c>
      <c r="I78" s="139"/>
      <c r="J78" s="139">
        <v>498.68999000000002</v>
      </c>
      <c r="K78" s="139"/>
      <c r="L78" s="139"/>
      <c r="M78" s="139"/>
      <c r="N78" s="43"/>
      <c r="O78" s="43"/>
      <c r="P78" s="43"/>
      <c r="Q78" s="126"/>
      <c r="R78" s="127"/>
      <c r="S78" s="43"/>
      <c r="T78" s="13"/>
      <c r="U78" s="13"/>
      <c r="V78" s="13"/>
      <c r="W78" s="13"/>
      <c r="X78" s="13"/>
    </row>
    <row r="79" spans="1:24" ht="53.45" customHeight="1" x14ac:dyDescent="0.25">
      <c r="A79" s="132" t="s">
        <v>51</v>
      </c>
      <c r="B79" s="120" t="s">
        <v>331</v>
      </c>
      <c r="C79" s="120" t="s">
        <v>60</v>
      </c>
      <c r="D79" s="120"/>
      <c r="E79" s="120" t="s">
        <v>61</v>
      </c>
      <c r="F79" s="120"/>
      <c r="G79" s="49" t="s">
        <v>62</v>
      </c>
      <c r="H79" s="139">
        <v>1847.41527</v>
      </c>
      <c r="I79" s="139"/>
      <c r="J79" s="139">
        <v>1847.41527</v>
      </c>
      <c r="K79" s="139"/>
      <c r="L79" s="139"/>
      <c r="M79" s="139"/>
      <c r="N79" s="43"/>
      <c r="O79" s="43"/>
      <c r="P79" s="43"/>
      <c r="Q79" s="126"/>
      <c r="R79" s="127"/>
      <c r="S79" s="43"/>
      <c r="T79" s="13"/>
      <c r="U79" s="13"/>
      <c r="V79" s="13"/>
      <c r="W79" s="13"/>
      <c r="X79" s="13"/>
    </row>
    <row r="80" spans="1:24" ht="83.45" customHeight="1" x14ac:dyDescent="0.25">
      <c r="A80" s="132"/>
      <c r="B80" s="120"/>
      <c r="C80" s="120"/>
      <c r="D80" s="120"/>
      <c r="E80" s="120"/>
      <c r="F80" s="120"/>
      <c r="G80" s="49" t="s">
        <v>313</v>
      </c>
      <c r="H80" s="139">
        <v>97.232380000000006</v>
      </c>
      <c r="I80" s="139"/>
      <c r="J80" s="139">
        <v>97.232380000000006</v>
      </c>
      <c r="K80" s="139"/>
      <c r="L80" s="139"/>
      <c r="M80" s="139"/>
      <c r="N80" s="43"/>
      <c r="O80" s="43"/>
      <c r="P80" s="43"/>
      <c r="Q80" s="126"/>
      <c r="R80" s="127"/>
      <c r="S80" s="43"/>
      <c r="T80" s="13"/>
      <c r="U80" s="13"/>
      <c r="V80" s="13"/>
      <c r="W80" s="13"/>
      <c r="X80" s="13"/>
    </row>
    <row r="81" spans="1:24" ht="57.75" customHeight="1" x14ac:dyDescent="0.25">
      <c r="A81" s="132" t="s">
        <v>53</v>
      </c>
      <c r="B81" s="120" t="s">
        <v>332</v>
      </c>
      <c r="C81" s="120" t="s">
        <v>60</v>
      </c>
      <c r="D81" s="120"/>
      <c r="E81" s="120" t="s">
        <v>61</v>
      </c>
      <c r="F81" s="120"/>
      <c r="G81" s="49" t="s">
        <v>62</v>
      </c>
      <c r="H81" s="139">
        <v>364.56518999999997</v>
      </c>
      <c r="I81" s="139"/>
      <c r="J81" s="139">
        <v>364.56518999999997</v>
      </c>
      <c r="K81" s="139"/>
      <c r="L81" s="139"/>
      <c r="M81" s="139"/>
      <c r="N81" s="43"/>
      <c r="O81" s="43"/>
      <c r="P81" s="43"/>
      <c r="Q81" s="126"/>
      <c r="R81" s="127"/>
      <c r="S81" s="43"/>
      <c r="T81" s="13"/>
      <c r="U81" s="13"/>
      <c r="V81" s="13"/>
      <c r="W81" s="13"/>
      <c r="X81" s="13"/>
    </row>
    <row r="82" spans="1:24" ht="67.900000000000006" customHeight="1" x14ac:dyDescent="0.25">
      <c r="A82" s="132"/>
      <c r="B82" s="120"/>
      <c r="C82" s="120"/>
      <c r="D82" s="120"/>
      <c r="E82" s="120"/>
      <c r="F82" s="120"/>
      <c r="G82" s="49" t="s">
        <v>313</v>
      </c>
      <c r="H82" s="139">
        <v>19.187639999999998</v>
      </c>
      <c r="I82" s="139"/>
      <c r="J82" s="139">
        <v>19.187639999999998</v>
      </c>
      <c r="K82" s="139"/>
      <c r="L82" s="139"/>
      <c r="M82" s="139"/>
      <c r="N82" s="43"/>
      <c r="O82" s="43"/>
      <c r="P82" s="43"/>
      <c r="Q82" s="126"/>
      <c r="R82" s="127"/>
      <c r="S82" s="43"/>
      <c r="T82" s="13"/>
      <c r="U82" s="13"/>
      <c r="V82" s="13"/>
      <c r="W82" s="13"/>
      <c r="X82" s="13"/>
    </row>
    <row r="83" spans="1:24" ht="47.45" customHeight="1" x14ac:dyDescent="0.25">
      <c r="A83" s="132" t="s">
        <v>55</v>
      </c>
      <c r="B83" s="102" t="s">
        <v>333</v>
      </c>
      <c r="C83" s="102" t="s">
        <v>81</v>
      </c>
      <c r="D83" s="102"/>
      <c r="E83" s="120" t="s">
        <v>61</v>
      </c>
      <c r="F83" s="120"/>
      <c r="G83" s="49" t="s">
        <v>62</v>
      </c>
      <c r="H83" s="121"/>
      <c r="I83" s="121"/>
      <c r="J83" s="121"/>
      <c r="K83" s="121"/>
      <c r="L83" s="121"/>
      <c r="M83" s="121"/>
      <c r="N83" s="44"/>
      <c r="O83" s="44"/>
      <c r="P83" s="43"/>
      <c r="Q83" s="126"/>
      <c r="R83" s="127"/>
      <c r="S83" s="43"/>
      <c r="T83" s="13"/>
      <c r="U83" s="14"/>
      <c r="V83" s="14"/>
      <c r="W83" s="14"/>
      <c r="X83" s="14"/>
    </row>
    <row r="84" spans="1:24" ht="69.599999999999994" customHeight="1" x14ac:dyDescent="0.25">
      <c r="A84" s="132"/>
      <c r="B84" s="102"/>
      <c r="C84" s="102"/>
      <c r="D84" s="102"/>
      <c r="E84" s="120"/>
      <c r="F84" s="120"/>
      <c r="G84" s="49" t="s">
        <v>313</v>
      </c>
      <c r="H84" s="121">
        <v>500.33096</v>
      </c>
      <c r="I84" s="121"/>
      <c r="J84" s="121">
        <v>500.33096</v>
      </c>
      <c r="K84" s="121"/>
      <c r="L84" s="121"/>
      <c r="M84" s="121"/>
      <c r="N84" s="44"/>
      <c r="O84" s="44"/>
      <c r="P84" s="43"/>
      <c r="Q84" s="126"/>
      <c r="R84" s="127"/>
      <c r="S84" s="43"/>
      <c r="T84" s="14"/>
      <c r="U84" s="14"/>
      <c r="V84" s="14"/>
      <c r="W84" s="14"/>
      <c r="X84" s="14"/>
    </row>
    <row r="85" spans="1:24" ht="54" customHeight="1" x14ac:dyDescent="0.25">
      <c r="A85" s="132" t="s">
        <v>82</v>
      </c>
      <c r="B85" s="102" t="s">
        <v>334</v>
      </c>
      <c r="C85" s="102" t="s">
        <v>81</v>
      </c>
      <c r="D85" s="102"/>
      <c r="E85" s="120" t="s">
        <v>61</v>
      </c>
      <c r="F85" s="120"/>
      <c r="G85" s="49" t="s">
        <v>62</v>
      </c>
      <c r="H85" s="121">
        <v>853.69273999999996</v>
      </c>
      <c r="I85" s="121"/>
      <c r="J85" s="121">
        <v>853.69273999999996</v>
      </c>
      <c r="K85" s="121"/>
      <c r="L85" s="121"/>
      <c r="M85" s="121"/>
      <c r="N85" s="44"/>
      <c r="O85" s="44"/>
      <c r="P85" s="43"/>
      <c r="Q85" s="126"/>
      <c r="R85" s="127"/>
      <c r="S85" s="43"/>
      <c r="T85" s="14"/>
      <c r="U85" s="14"/>
      <c r="V85" s="14"/>
      <c r="W85" s="14"/>
      <c r="X85" s="14"/>
    </row>
    <row r="86" spans="1:24" ht="71.45" customHeight="1" x14ac:dyDescent="0.25">
      <c r="A86" s="132"/>
      <c r="B86" s="102"/>
      <c r="C86" s="102"/>
      <c r="D86" s="102"/>
      <c r="E86" s="120"/>
      <c r="F86" s="120"/>
      <c r="G86" s="49" t="s">
        <v>313</v>
      </c>
      <c r="H86" s="121">
        <v>8044.9311900000002</v>
      </c>
      <c r="I86" s="121"/>
      <c r="J86" s="121">
        <v>44.931190000000001</v>
      </c>
      <c r="K86" s="121"/>
      <c r="L86" s="121"/>
      <c r="M86" s="121"/>
      <c r="N86" s="44">
        <v>2000</v>
      </c>
      <c r="O86" s="44">
        <v>2000</v>
      </c>
      <c r="P86" s="43">
        <v>2000</v>
      </c>
      <c r="Q86" s="126">
        <v>2000</v>
      </c>
      <c r="R86" s="127"/>
      <c r="S86" s="43"/>
      <c r="T86" s="14"/>
      <c r="U86" s="14"/>
      <c r="V86" s="14"/>
      <c r="W86" s="14"/>
      <c r="X86" s="14"/>
    </row>
    <row r="87" spans="1:24" ht="50.25" customHeight="1" x14ac:dyDescent="0.25">
      <c r="A87" s="132" t="s">
        <v>270</v>
      </c>
      <c r="B87" s="102" t="s">
        <v>88</v>
      </c>
      <c r="C87" s="120" t="s">
        <v>60</v>
      </c>
      <c r="D87" s="120"/>
      <c r="E87" s="120" t="s">
        <v>61</v>
      </c>
      <c r="F87" s="120"/>
      <c r="G87" s="49" t="s">
        <v>62</v>
      </c>
      <c r="H87" s="121">
        <v>475.68767000000003</v>
      </c>
      <c r="I87" s="121"/>
      <c r="J87" s="121">
        <v>475.68767000000003</v>
      </c>
      <c r="K87" s="121"/>
      <c r="L87" s="121"/>
      <c r="M87" s="121"/>
      <c r="N87" s="44"/>
      <c r="O87" s="44"/>
      <c r="P87" s="43"/>
      <c r="Q87" s="126"/>
      <c r="R87" s="127"/>
      <c r="S87" s="43"/>
      <c r="T87" s="14"/>
      <c r="U87" s="14"/>
      <c r="V87" s="14"/>
      <c r="W87" s="14"/>
      <c r="X87" s="14"/>
    </row>
    <row r="88" spans="1:24" ht="70.150000000000006" customHeight="1" x14ac:dyDescent="0.25">
      <c r="A88" s="132"/>
      <c r="B88" s="102"/>
      <c r="C88" s="120"/>
      <c r="D88" s="120"/>
      <c r="E88" s="120"/>
      <c r="F88" s="120"/>
      <c r="G88" s="49" t="s">
        <v>313</v>
      </c>
      <c r="H88" s="121">
        <v>25.036190000000001</v>
      </c>
      <c r="I88" s="121"/>
      <c r="J88" s="121">
        <v>25.036190000000001</v>
      </c>
      <c r="K88" s="121"/>
      <c r="L88" s="121"/>
      <c r="M88" s="121"/>
      <c r="N88" s="44"/>
      <c r="O88" s="44"/>
      <c r="P88" s="43"/>
      <c r="Q88" s="126"/>
      <c r="R88" s="127"/>
      <c r="S88" s="43"/>
      <c r="T88" s="14"/>
      <c r="U88" s="14"/>
      <c r="V88" s="14"/>
      <c r="W88" s="14"/>
      <c r="X88" s="14"/>
    </row>
    <row r="89" spans="1:24" ht="54.75" customHeight="1" x14ac:dyDescent="0.25">
      <c r="A89" s="132" t="s">
        <v>271</v>
      </c>
      <c r="B89" s="102" t="s">
        <v>89</v>
      </c>
      <c r="C89" s="120" t="s">
        <v>60</v>
      </c>
      <c r="D89" s="120"/>
      <c r="E89" s="120" t="s">
        <v>61</v>
      </c>
      <c r="F89" s="120"/>
      <c r="G89" s="49" t="s">
        <v>62</v>
      </c>
      <c r="H89" s="121">
        <v>951.29004999999995</v>
      </c>
      <c r="I89" s="121"/>
      <c r="J89" s="121">
        <v>951.29004999999995</v>
      </c>
      <c r="K89" s="121"/>
      <c r="L89" s="121"/>
      <c r="M89" s="121"/>
      <c r="N89" s="44"/>
      <c r="O89" s="44"/>
      <c r="P89" s="43"/>
      <c r="Q89" s="126"/>
      <c r="R89" s="127"/>
      <c r="S89" s="43"/>
      <c r="T89" s="14"/>
      <c r="U89" s="14"/>
      <c r="V89" s="14"/>
      <c r="W89" s="14"/>
      <c r="X89" s="14"/>
    </row>
    <row r="90" spans="1:24" ht="61.5" customHeight="1" x14ac:dyDescent="0.25">
      <c r="A90" s="132"/>
      <c r="B90" s="102"/>
      <c r="C90" s="120"/>
      <c r="D90" s="120"/>
      <c r="E90" s="120"/>
      <c r="F90" s="120"/>
      <c r="G90" s="49" t="s">
        <v>313</v>
      </c>
      <c r="H90" s="121">
        <v>50.067900000000002</v>
      </c>
      <c r="I90" s="121"/>
      <c r="J90" s="121">
        <v>50.067900000000002</v>
      </c>
      <c r="K90" s="121"/>
      <c r="L90" s="121"/>
      <c r="M90" s="121"/>
      <c r="N90" s="124"/>
      <c r="O90" s="124"/>
      <c r="P90" s="122"/>
      <c r="Q90" s="128"/>
      <c r="R90" s="129"/>
      <c r="S90" s="122"/>
      <c r="T90" s="14"/>
      <c r="U90" s="14"/>
      <c r="V90" s="14"/>
      <c r="W90" s="14"/>
      <c r="X90" s="14"/>
    </row>
    <row r="91" spans="1:24" ht="20.25" customHeight="1" x14ac:dyDescent="0.25">
      <c r="A91" s="132"/>
      <c r="B91" s="102"/>
      <c r="C91" s="120"/>
      <c r="D91" s="120"/>
      <c r="E91" s="120"/>
      <c r="F91" s="120"/>
      <c r="G91" s="49" t="s">
        <v>62</v>
      </c>
      <c r="H91" s="121"/>
      <c r="I91" s="121"/>
      <c r="J91" s="121"/>
      <c r="K91" s="121"/>
      <c r="L91" s="121"/>
      <c r="M91" s="121"/>
      <c r="N91" s="125"/>
      <c r="O91" s="125"/>
      <c r="P91" s="123"/>
      <c r="Q91" s="130"/>
      <c r="R91" s="131"/>
      <c r="S91" s="123"/>
      <c r="T91" s="14"/>
      <c r="U91" s="14"/>
      <c r="V91" s="14"/>
      <c r="W91" s="14"/>
      <c r="X91" s="14"/>
    </row>
    <row r="92" spans="1:24" ht="45" customHeight="1" x14ac:dyDescent="0.25">
      <c r="A92" s="132" t="s">
        <v>272</v>
      </c>
      <c r="B92" s="102" t="s">
        <v>90</v>
      </c>
      <c r="C92" s="120" t="s">
        <v>60</v>
      </c>
      <c r="D92" s="120"/>
      <c r="E92" s="120" t="s">
        <v>61</v>
      </c>
      <c r="F92" s="120"/>
      <c r="G92" s="49" t="s">
        <v>313</v>
      </c>
      <c r="H92" s="121"/>
      <c r="I92" s="121"/>
      <c r="J92" s="121"/>
      <c r="K92" s="121"/>
      <c r="L92" s="121"/>
      <c r="M92" s="121"/>
      <c r="N92" s="44"/>
      <c r="O92" s="44"/>
      <c r="P92" s="43"/>
      <c r="Q92" s="126"/>
      <c r="R92" s="127"/>
      <c r="S92" s="43"/>
      <c r="T92" s="14"/>
      <c r="U92" s="14"/>
      <c r="V92" s="14"/>
      <c r="W92" s="14"/>
      <c r="X92" s="14"/>
    </row>
    <row r="93" spans="1:24" ht="69.599999999999994" customHeight="1" x14ac:dyDescent="0.25">
      <c r="A93" s="132"/>
      <c r="B93" s="102"/>
      <c r="C93" s="120"/>
      <c r="D93" s="120"/>
      <c r="E93" s="120"/>
      <c r="F93" s="120"/>
      <c r="G93" s="49" t="s">
        <v>62</v>
      </c>
      <c r="H93" s="121">
        <v>6000</v>
      </c>
      <c r="I93" s="121"/>
      <c r="J93" s="121"/>
      <c r="K93" s="121"/>
      <c r="L93" s="121"/>
      <c r="M93" s="121"/>
      <c r="N93" s="44">
        <v>3000</v>
      </c>
      <c r="O93" s="44"/>
      <c r="P93" s="43">
        <v>3000</v>
      </c>
      <c r="Q93" s="126"/>
      <c r="R93" s="127"/>
      <c r="S93" s="43"/>
      <c r="T93" s="14"/>
      <c r="U93" s="14"/>
      <c r="V93" s="14"/>
      <c r="W93" s="14"/>
      <c r="X93" s="14"/>
    </row>
    <row r="94" spans="1:24" ht="55.5" customHeight="1" x14ac:dyDescent="0.25">
      <c r="A94" s="132" t="s">
        <v>273</v>
      </c>
      <c r="B94" s="102" t="s">
        <v>91</v>
      </c>
      <c r="C94" s="120" t="s">
        <v>60</v>
      </c>
      <c r="D94" s="120"/>
      <c r="E94" s="120" t="s">
        <v>61</v>
      </c>
      <c r="F94" s="120"/>
      <c r="G94" s="49" t="s">
        <v>313</v>
      </c>
      <c r="H94" s="121">
        <v>951.39197999999999</v>
      </c>
      <c r="I94" s="121"/>
      <c r="J94" s="121">
        <v>951.39197999999999</v>
      </c>
      <c r="K94" s="121"/>
      <c r="L94" s="121"/>
      <c r="M94" s="121"/>
      <c r="N94" s="44"/>
      <c r="O94" s="44"/>
      <c r="P94" s="43"/>
      <c r="Q94" s="126"/>
      <c r="R94" s="127"/>
      <c r="S94" s="43"/>
      <c r="T94" s="14"/>
      <c r="U94" s="14"/>
      <c r="V94" s="14"/>
      <c r="W94" s="14"/>
      <c r="X94" s="14"/>
    </row>
    <row r="95" spans="1:24" ht="69" customHeight="1" x14ac:dyDescent="0.25">
      <c r="A95" s="132"/>
      <c r="B95" s="102"/>
      <c r="C95" s="120"/>
      <c r="D95" s="120"/>
      <c r="E95" s="120"/>
      <c r="F95" s="120"/>
      <c r="G95" s="49" t="s">
        <v>62</v>
      </c>
      <c r="H95" s="121">
        <v>50.073259999999998</v>
      </c>
      <c r="I95" s="121"/>
      <c r="J95" s="121">
        <v>50.073259999999998</v>
      </c>
      <c r="K95" s="121"/>
      <c r="L95" s="121"/>
      <c r="M95" s="121"/>
      <c r="N95" s="44"/>
      <c r="O95" s="44"/>
      <c r="P95" s="43"/>
      <c r="Q95" s="126"/>
      <c r="R95" s="127"/>
      <c r="S95" s="43"/>
      <c r="T95" s="14"/>
      <c r="U95" s="14"/>
      <c r="V95" s="14"/>
      <c r="W95" s="14"/>
      <c r="X95" s="14"/>
    </row>
    <row r="96" spans="1:24" ht="46.9" customHeight="1" x14ac:dyDescent="0.25">
      <c r="A96" s="132" t="s">
        <v>274</v>
      </c>
      <c r="B96" s="102" t="s">
        <v>92</v>
      </c>
      <c r="C96" s="120" t="s">
        <v>60</v>
      </c>
      <c r="D96" s="120"/>
      <c r="E96" s="120" t="s">
        <v>61</v>
      </c>
      <c r="F96" s="120"/>
      <c r="G96" s="49" t="s">
        <v>313</v>
      </c>
      <c r="H96" s="121">
        <v>1902.7856400000001</v>
      </c>
      <c r="I96" s="121"/>
      <c r="J96" s="121">
        <v>1902.7856400000001</v>
      </c>
      <c r="K96" s="121"/>
      <c r="L96" s="121"/>
      <c r="M96" s="121"/>
      <c r="N96" s="44"/>
      <c r="O96" s="44"/>
      <c r="P96" s="43"/>
      <c r="Q96" s="126"/>
      <c r="R96" s="127"/>
      <c r="S96" s="43"/>
      <c r="T96" s="14"/>
      <c r="U96" s="14"/>
      <c r="V96" s="14"/>
      <c r="W96" s="14"/>
      <c r="X96" s="14"/>
    </row>
    <row r="97" spans="1:24" ht="69" customHeight="1" x14ac:dyDescent="0.25">
      <c r="A97" s="132"/>
      <c r="B97" s="102"/>
      <c r="C97" s="120"/>
      <c r="D97" s="120"/>
      <c r="E97" s="120"/>
      <c r="F97" s="120"/>
      <c r="G97" s="49" t="s">
        <v>62</v>
      </c>
      <c r="H97" s="121">
        <v>100.14661</v>
      </c>
      <c r="I97" s="121"/>
      <c r="J97" s="121">
        <v>100.14661</v>
      </c>
      <c r="K97" s="121"/>
      <c r="L97" s="121"/>
      <c r="M97" s="121"/>
      <c r="N97" s="44"/>
      <c r="O97" s="44"/>
      <c r="P97" s="43"/>
      <c r="Q97" s="126"/>
      <c r="R97" s="127"/>
      <c r="S97" s="43"/>
      <c r="T97" s="14"/>
      <c r="U97" s="14"/>
      <c r="V97" s="14"/>
      <c r="W97" s="14"/>
      <c r="X97" s="14"/>
    </row>
    <row r="98" spans="1:24" ht="56.25" customHeight="1" x14ac:dyDescent="0.25">
      <c r="A98" s="132" t="s">
        <v>275</v>
      </c>
      <c r="B98" s="102" t="s">
        <v>93</v>
      </c>
      <c r="C98" s="120" t="s">
        <v>60</v>
      </c>
      <c r="D98" s="120"/>
      <c r="E98" s="120" t="s">
        <v>61</v>
      </c>
      <c r="F98" s="120"/>
      <c r="G98" s="49" t="s">
        <v>313</v>
      </c>
      <c r="H98" s="121">
        <v>1896.6327699999999</v>
      </c>
      <c r="I98" s="121"/>
      <c r="J98" s="121">
        <v>1896.6327699999999</v>
      </c>
      <c r="K98" s="121"/>
      <c r="L98" s="121"/>
      <c r="M98" s="121"/>
      <c r="N98" s="44"/>
      <c r="O98" s="44"/>
      <c r="P98" s="43"/>
      <c r="Q98" s="126"/>
      <c r="R98" s="127"/>
      <c r="S98" s="43"/>
      <c r="T98" s="14"/>
      <c r="U98" s="14"/>
      <c r="V98" s="14"/>
      <c r="W98" s="14"/>
      <c r="X98" s="14"/>
    </row>
    <row r="99" spans="1:24" ht="82.5" customHeight="1" x14ac:dyDescent="0.25">
      <c r="A99" s="132"/>
      <c r="B99" s="102"/>
      <c r="C99" s="120"/>
      <c r="D99" s="120"/>
      <c r="E99" s="120"/>
      <c r="F99" s="120"/>
      <c r="G99" s="49" t="s">
        <v>62</v>
      </c>
      <c r="H99" s="121">
        <v>2098.0306099999998</v>
      </c>
      <c r="I99" s="121"/>
      <c r="J99" s="121">
        <v>99.822779999999995</v>
      </c>
      <c r="K99" s="121"/>
      <c r="L99" s="121">
        <v>1998.2078300000001</v>
      </c>
      <c r="M99" s="121"/>
      <c r="N99" s="44"/>
      <c r="O99" s="44"/>
      <c r="P99" s="43"/>
      <c r="Q99" s="126"/>
      <c r="R99" s="127"/>
      <c r="S99" s="43"/>
      <c r="T99" s="14"/>
      <c r="U99" s="14"/>
      <c r="V99" s="14"/>
      <c r="W99" s="14"/>
      <c r="X99" s="14"/>
    </row>
    <row r="100" spans="1:24" ht="61.5" customHeight="1" x14ac:dyDescent="0.25">
      <c r="A100" s="132" t="s">
        <v>276</v>
      </c>
      <c r="B100" s="102" t="s">
        <v>94</v>
      </c>
      <c r="C100" s="120" t="s">
        <v>60</v>
      </c>
      <c r="D100" s="120"/>
      <c r="E100" s="120" t="s">
        <v>61</v>
      </c>
      <c r="F100" s="120"/>
      <c r="G100" s="49" t="s">
        <v>313</v>
      </c>
      <c r="H100" s="121">
        <v>1539.3182899999999</v>
      </c>
      <c r="I100" s="121"/>
      <c r="J100" s="121">
        <v>1539.3182899999999</v>
      </c>
      <c r="K100" s="121"/>
      <c r="L100" s="121"/>
      <c r="M100" s="121"/>
      <c r="N100" s="44"/>
      <c r="O100" s="44"/>
      <c r="P100" s="43"/>
      <c r="Q100" s="126"/>
      <c r="R100" s="127"/>
      <c r="S100" s="43"/>
      <c r="T100" s="14"/>
      <c r="U100" s="14"/>
      <c r="V100" s="14"/>
      <c r="W100" s="14"/>
      <c r="X100" s="14"/>
    </row>
    <row r="101" spans="1:24" ht="72" customHeight="1" x14ac:dyDescent="0.25">
      <c r="A101" s="132"/>
      <c r="B101" s="102"/>
      <c r="C101" s="120"/>
      <c r="D101" s="120"/>
      <c r="E101" s="120"/>
      <c r="F101" s="120"/>
      <c r="G101" s="49" t="s">
        <v>62</v>
      </c>
      <c r="H101" s="121">
        <v>81.016750000000002</v>
      </c>
      <c r="I101" s="121"/>
      <c r="J101" s="121">
        <v>81.016750000000002</v>
      </c>
      <c r="K101" s="121"/>
      <c r="L101" s="121"/>
      <c r="M101" s="121"/>
      <c r="N101" s="44"/>
      <c r="O101" s="44"/>
      <c r="P101" s="43"/>
      <c r="Q101" s="126"/>
      <c r="R101" s="127"/>
      <c r="S101" s="43"/>
      <c r="T101" s="14"/>
      <c r="U101" s="14"/>
      <c r="V101" s="14"/>
      <c r="W101" s="14"/>
      <c r="X101" s="14"/>
    </row>
    <row r="102" spans="1:24" ht="58.5" customHeight="1" x14ac:dyDescent="0.25">
      <c r="A102" s="132" t="s">
        <v>277</v>
      </c>
      <c r="B102" s="102" t="s">
        <v>95</v>
      </c>
      <c r="C102" s="120" t="s">
        <v>60</v>
      </c>
      <c r="D102" s="120"/>
      <c r="E102" s="120" t="s">
        <v>61</v>
      </c>
      <c r="F102" s="120"/>
      <c r="G102" s="49" t="s">
        <v>313</v>
      </c>
      <c r="H102" s="121">
        <v>945.34230000000002</v>
      </c>
      <c r="I102" s="121"/>
      <c r="J102" s="121">
        <v>945.34230000000002</v>
      </c>
      <c r="K102" s="121"/>
      <c r="L102" s="121"/>
      <c r="M102" s="121"/>
      <c r="N102" s="44"/>
      <c r="O102" s="44"/>
      <c r="P102" s="43"/>
      <c r="Q102" s="126"/>
      <c r="R102" s="127"/>
      <c r="S102" s="43"/>
      <c r="T102" s="14"/>
      <c r="U102" s="14"/>
      <c r="V102" s="14"/>
      <c r="W102" s="14"/>
      <c r="X102" s="14"/>
    </row>
    <row r="103" spans="1:24" ht="73.900000000000006" customHeight="1" x14ac:dyDescent="0.25">
      <c r="A103" s="132"/>
      <c r="B103" s="102"/>
      <c r="C103" s="120"/>
      <c r="D103" s="120"/>
      <c r="E103" s="120"/>
      <c r="F103" s="120"/>
      <c r="G103" s="49" t="s">
        <v>62</v>
      </c>
      <c r="H103" s="121">
        <v>10049.754859999999</v>
      </c>
      <c r="I103" s="121"/>
      <c r="J103" s="121">
        <v>49.754860000000001</v>
      </c>
      <c r="K103" s="121"/>
      <c r="L103" s="121"/>
      <c r="M103" s="121"/>
      <c r="N103" s="44">
        <v>5000</v>
      </c>
      <c r="O103" s="44">
        <v>5000</v>
      </c>
      <c r="P103" s="43"/>
      <c r="Q103" s="126"/>
      <c r="R103" s="127"/>
      <c r="S103" s="43"/>
      <c r="T103" s="14"/>
      <c r="U103" s="14"/>
      <c r="V103" s="14"/>
      <c r="W103" s="14"/>
      <c r="X103" s="14"/>
    </row>
    <row r="104" spans="1:24" ht="68.25" customHeight="1" x14ac:dyDescent="0.25">
      <c r="A104" s="132" t="s">
        <v>278</v>
      </c>
      <c r="B104" s="102" t="s">
        <v>96</v>
      </c>
      <c r="C104" s="120" t="s">
        <v>60</v>
      </c>
      <c r="D104" s="120"/>
      <c r="E104" s="120" t="s">
        <v>61</v>
      </c>
      <c r="F104" s="120"/>
      <c r="G104" s="49" t="s">
        <v>313</v>
      </c>
      <c r="H104" s="121">
        <v>475.64517999999998</v>
      </c>
      <c r="I104" s="121"/>
      <c r="J104" s="121">
        <v>475.64517999999998</v>
      </c>
      <c r="K104" s="121"/>
      <c r="L104" s="121"/>
      <c r="M104" s="121"/>
      <c r="N104" s="44"/>
      <c r="O104" s="44"/>
      <c r="P104" s="43"/>
      <c r="Q104" s="126"/>
      <c r="R104" s="127"/>
      <c r="S104" s="43"/>
      <c r="T104" s="14"/>
      <c r="U104" s="14"/>
      <c r="V104" s="14"/>
      <c r="W104" s="14"/>
      <c r="X104" s="14"/>
    </row>
    <row r="105" spans="1:24" ht="69" customHeight="1" x14ac:dyDescent="0.25">
      <c r="A105" s="132"/>
      <c r="B105" s="102"/>
      <c r="C105" s="120"/>
      <c r="D105" s="120"/>
      <c r="E105" s="120"/>
      <c r="F105" s="120"/>
      <c r="G105" s="49" t="s">
        <v>62</v>
      </c>
      <c r="H105" s="121">
        <v>25.03396</v>
      </c>
      <c r="I105" s="121"/>
      <c r="J105" s="121">
        <v>25.03396</v>
      </c>
      <c r="K105" s="121"/>
      <c r="L105" s="121"/>
      <c r="M105" s="121"/>
      <c r="N105" s="44"/>
      <c r="O105" s="44"/>
      <c r="P105" s="43"/>
      <c r="Q105" s="126"/>
      <c r="R105" s="127"/>
      <c r="S105" s="43"/>
      <c r="T105" s="14"/>
      <c r="U105" s="14"/>
      <c r="V105" s="14"/>
      <c r="W105" s="14"/>
      <c r="X105" s="14"/>
    </row>
    <row r="106" spans="1:24" ht="46.15" customHeight="1" x14ac:dyDescent="0.25">
      <c r="A106" s="132" t="s">
        <v>279</v>
      </c>
      <c r="B106" s="102" t="s">
        <v>97</v>
      </c>
      <c r="C106" s="120" t="s">
        <v>60</v>
      </c>
      <c r="D106" s="120"/>
      <c r="E106" s="120" t="s">
        <v>61</v>
      </c>
      <c r="F106" s="120"/>
      <c r="G106" s="49" t="s">
        <v>313</v>
      </c>
      <c r="H106" s="121">
        <v>949.12530000000004</v>
      </c>
      <c r="I106" s="121"/>
      <c r="J106" s="121">
        <v>949.12530000000004</v>
      </c>
      <c r="K106" s="121"/>
      <c r="L106" s="121"/>
      <c r="M106" s="121"/>
      <c r="N106" s="44"/>
      <c r="O106" s="44"/>
      <c r="P106" s="43"/>
      <c r="Q106" s="126"/>
      <c r="R106" s="127"/>
      <c r="S106" s="43"/>
      <c r="T106" s="14"/>
      <c r="U106" s="14"/>
      <c r="V106" s="14"/>
      <c r="W106" s="14"/>
      <c r="X106" s="14"/>
    </row>
    <row r="107" spans="1:24" ht="71.45" customHeight="1" x14ac:dyDescent="0.25">
      <c r="A107" s="132"/>
      <c r="B107" s="102"/>
      <c r="C107" s="120"/>
      <c r="D107" s="120"/>
      <c r="E107" s="120"/>
      <c r="F107" s="120"/>
      <c r="G107" s="49" t="s">
        <v>62</v>
      </c>
      <c r="H107" s="121">
        <v>49.953960000000002</v>
      </c>
      <c r="I107" s="121"/>
      <c r="J107" s="121">
        <v>49.953960000000002</v>
      </c>
      <c r="K107" s="121"/>
      <c r="L107" s="121"/>
      <c r="M107" s="121"/>
      <c r="N107" s="44"/>
      <c r="O107" s="44"/>
      <c r="P107" s="43"/>
      <c r="Q107" s="126"/>
      <c r="R107" s="127"/>
      <c r="S107" s="43"/>
      <c r="T107" s="14"/>
      <c r="U107" s="14"/>
      <c r="V107" s="14"/>
      <c r="W107" s="14"/>
      <c r="X107" s="14"/>
    </row>
    <row r="108" spans="1:24" ht="54" customHeight="1" x14ac:dyDescent="0.25">
      <c r="A108" s="132" t="s">
        <v>260</v>
      </c>
      <c r="B108" s="102" t="s">
        <v>98</v>
      </c>
      <c r="C108" s="120" t="s">
        <v>60</v>
      </c>
      <c r="D108" s="120"/>
      <c r="E108" s="120" t="s">
        <v>61</v>
      </c>
      <c r="F108" s="120"/>
      <c r="G108" s="49" t="s">
        <v>313</v>
      </c>
      <c r="H108" s="121">
        <v>3801.2748999999999</v>
      </c>
      <c r="I108" s="121"/>
      <c r="J108" s="121">
        <v>3801.2748999999999</v>
      </c>
      <c r="K108" s="121"/>
      <c r="L108" s="121"/>
      <c r="M108" s="121"/>
      <c r="N108" s="44"/>
      <c r="O108" s="44"/>
      <c r="P108" s="43"/>
      <c r="Q108" s="126"/>
      <c r="R108" s="127"/>
      <c r="S108" s="43"/>
      <c r="T108" s="14"/>
      <c r="U108" s="14"/>
      <c r="V108" s="14"/>
      <c r="W108" s="14"/>
      <c r="X108" s="14"/>
    </row>
    <row r="109" spans="1:24" ht="71.45" customHeight="1" x14ac:dyDescent="0.25">
      <c r="A109" s="132"/>
      <c r="B109" s="102"/>
      <c r="C109" s="120"/>
      <c r="D109" s="120"/>
      <c r="E109" s="120"/>
      <c r="F109" s="120"/>
      <c r="G109" s="49" t="s">
        <v>62</v>
      </c>
      <c r="H109" s="121">
        <v>200.06710000000001</v>
      </c>
      <c r="I109" s="121"/>
      <c r="J109" s="121">
        <v>200.06710000000001</v>
      </c>
      <c r="K109" s="121"/>
      <c r="L109" s="121"/>
      <c r="M109" s="121"/>
      <c r="N109" s="44"/>
      <c r="O109" s="44"/>
      <c r="P109" s="43"/>
      <c r="Q109" s="126"/>
      <c r="R109" s="127"/>
      <c r="S109" s="43"/>
      <c r="T109" s="14"/>
      <c r="U109" s="14"/>
      <c r="V109" s="14"/>
      <c r="W109" s="14"/>
      <c r="X109" s="14"/>
    </row>
    <row r="110" spans="1:24" ht="48.6" customHeight="1" x14ac:dyDescent="0.25">
      <c r="A110" s="132" t="s">
        <v>280</v>
      </c>
      <c r="B110" s="102" t="s">
        <v>335</v>
      </c>
      <c r="C110" s="102" t="s">
        <v>60</v>
      </c>
      <c r="D110" s="102"/>
      <c r="E110" s="120" t="s">
        <v>61</v>
      </c>
      <c r="F110" s="120"/>
      <c r="G110" s="49" t="s">
        <v>313</v>
      </c>
      <c r="H110" s="121">
        <v>951.95866999999998</v>
      </c>
      <c r="I110" s="121"/>
      <c r="J110" s="121">
        <v>951.95866999999998</v>
      </c>
      <c r="K110" s="121"/>
      <c r="L110" s="121"/>
      <c r="M110" s="121"/>
      <c r="N110" s="44"/>
      <c r="O110" s="44"/>
      <c r="P110" s="43"/>
      <c r="Q110" s="126"/>
      <c r="R110" s="127"/>
      <c r="S110" s="43"/>
      <c r="T110" s="14"/>
      <c r="U110" s="14"/>
      <c r="V110" s="14"/>
      <c r="W110" s="14"/>
      <c r="X110" s="14"/>
    </row>
    <row r="111" spans="1:24" ht="64.900000000000006" customHeight="1" x14ac:dyDescent="0.25">
      <c r="A111" s="132"/>
      <c r="B111" s="102"/>
      <c r="C111" s="102"/>
      <c r="D111" s="102"/>
      <c r="E111" s="120"/>
      <c r="F111" s="120"/>
      <c r="G111" s="49" t="s">
        <v>62</v>
      </c>
      <c r="H111" s="121">
        <v>549.76957000000004</v>
      </c>
      <c r="I111" s="121"/>
      <c r="J111" s="121">
        <v>50.103090000000002</v>
      </c>
      <c r="K111" s="121"/>
      <c r="L111" s="121">
        <v>499.66647999999998</v>
      </c>
      <c r="M111" s="121"/>
      <c r="N111" s="44"/>
      <c r="O111" s="44"/>
      <c r="P111" s="43"/>
      <c r="Q111" s="126"/>
      <c r="R111" s="127"/>
      <c r="S111" s="43"/>
      <c r="T111" s="14"/>
      <c r="U111" s="14"/>
      <c r="V111" s="14"/>
      <c r="W111" s="14"/>
      <c r="X111" s="14"/>
    </row>
    <row r="112" spans="1:24" ht="63" customHeight="1" x14ac:dyDescent="0.25">
      <c r="A112" s="132" t="s">
        <v>281</v>
      </c>
      <c r="B112" s="102" t="s">
        <v>100</v>
      </c>
      <c r="C112" s="120" t="s">
        <v>60</v>
      </c>
      <c r="D112" s="120"/>
      <c r="E112" s="120" t="s">
        <v>61</v>
      </c>
      <c r="F112" s="120"/>
      <c r="G112" s="49" t="s">
        <v>313</v>
      </c>
      <c r="H112" s="121">
        <v>474.41304000000002</v>
      </c>
      <c r="I112" s="121"/>
      <c r="J112" s="121">
        <v>474.41304000000002</v>
      </c>
      <c r="K112" s="121"/>
      <c r="L112" s="121"/>
      <c r="M112" s="121"/>
      <c r="N112" s="44"/>
      <c r="O112" s="44"/>
      <c r="P112" s="43"/>
      <c r="Q112" s="126"/>
      <c r="R112" s="127"/>
      <c r="S112" s="43"/>
      <c r="T112" s="14"/>
      <c r="U112" s="14"/>
      <c r="V112" s="14"/>
      <c r="W112" s="14"/>
      <c r="X112" s="14"/>
    </row>
    <row r="113" spans="1:24" ht="73.900000000000006" customHeight="1" x14ac:dyDescent="0.25">
      <c r="A113" s="132"/>
      <c r="B113" s="102"/>
      <c r="C113" s="120"/>
      <c r="D113" s="120"/>
      <c r="E113" s="120"/>
      <c r="F113" s="120"/>
      <c r="G113" s="49" t="s">
        <v>62</v>
      </c>
      <c r="H113" s="121">
        <v>6024.96911</v>
      </c>
      <c r="I113" s="121"/>
      <c r="J113" s="121">
        <v>24.969110000000001</v>
      </c>
      <c r="K113" s="121"/>
      <c r="L113" s="121"/>
      <c r="M113" s="121"/>
      <c r="N113" s="44">
        <v>3000</v>
      </c>
      <c r="O113" s="44"/>
      <c r="P113" s="43">
        <v>3000</v>
      </c>
      <c r="Q113" s="126"/>
      <c r="R113" s="127"/>
      <c r="S113" s="43"/>
      <c r="T113" s="14"/>
      <c r="U113" s="14"/>
      <c r="V113" s="14"/>
      <c r="W113" s="14"/>
      <c r="X113" s="14"/>
    </row>
    <row r="114" spans="1:24" ht="15" hidden="1" customHeight="1" x14ac:dyDescent="0.25">
      <c r="A114" s="132"/>
      <c r="B114" s="102"/>
      <c r="C114" s="120"/>
      <c r="D114" s="120"/>
      <c r="E114" s="120"/>
      <c r="F114" s="120"/>
      <c r="G114" s="49" t="s">
        <v>313</v>
      </c>
      <c r="H114" s="121"/>
      <c r="I114" s="121"/>
      <c r="J114" s="121"/>
      <c r="K114" s="121"/>
      <c r="L114" s="135"/>
      <c r="M114" s="135"/>
      <c r="N114" s="56"/>
      <c r="O114" s="56"/>
      <c r="P114" s="43"/>
      <c r="Q114" s="43"/>
      <c r="R114" s="43"/>
      <c r="S114" s="43"/>
      <c r="T114" s="14"/>
      <c r="U114" s="14"/>
      <c r="V114" s="14"/>
      <c r="W114" s="14"/>
      <c r="X114" s="14"/>
    </row>
    <row r="115" spans="1:24" ht="45.6" customHeight="1" x14ac:dyDescent="0.25">
      <c r="A115" s="132" t="s">
        <v>282</v>
      </c>
      <c r="B115" s="102" t="s">
        <v>101</v>
      </c>
      <c r="C115" s="120" t="s">
        <v>60</v>
      </c>
      <c r="D115" s="120"/>
      <c r="E115" s="120" t="s">
        <v>61</v>
      </c>
      <c r="F115" s="120"/>
      <c r="G115" s="49" t="s">
        <v>62</v>
      </c>
      <c r="H115" s="121">
        <v>441.15456</v>
      </c>
      <c r="I115" s="121"/>
      <c r="J115" s="121">
        <v>441.15456</v>
      </c>
      <c r="K115" s="121"/>
      <c r="L115" s="121"/>
      <c r="M115" s="121"/>
      <c r="N115" s="44"/>
      <c r="O115" s="44"/>
      <c r="P115" s="43"/>
      <c r="Q115" s="126"/>
      <c r="R115" s="127"/>
      <c r="S115" s="43"/>
      <c r="T115" s="14"/>
      <c r="U115" s="14"/>
      <c r="V115" s="14"/>
      <c r="W115" s="14"/>
      <c r="X115" s="14"/>
    </row>
    <row r="116" spans="1:24" ht="73.150000000000006" customHeight="1" x14ac:dyDescent="0.25">
      <c r="A116" s="132"/>
      <c r="B116" s="102"/>
      <c r="C116" s="120"/>
      <c r="D116" s="120"/>
      <c r="E116" s="120"/>
      <c r="F116" s="120"/>
      <c r="G116" s="49" t="s">
        <v>313</v>
      </c>
      <c r="H116" s="121">
        <v>6023.2186600000005</v>
      </c>
      <c r="I116" s="121"/>
      <c r="J116" s="121">
        <v>23.21866</v>
      </c>
      <c r="K116" s="121"/>
      <c r="L116" s="121"/>
      <c r="M116" s="121"/>
      <c r="N116" s="44">
        <v>6000</v>
      </c>
      <c r="O116" s="44"/>
      <c r="P116" s="43"/>
      <c r="Q116" s="126"/>
      <c r="R116" s="127"/>
      <c r="S116" s="43"/>
      <c r="T116" s="14"/>
      <c r="U116" s="14"/>
      <c r="V116" s="14"/>
      <c r="W116" s="14"/>
      <c r="X116" s="14"/>
    </row>
    <row r="117" spans="1:24" ht="55.5" customHeight="1" x14ac:dyDescent="0.25">
      <c r="A117" s="132" t="s">
        <v>283</v>
      </c>
      <c r="B117" s="102" t="s">
        <v>336</v>
      </c>
      <c r="C117" s="120" t="s">
        <v>60</v>
      </c>
      <c r="D117" s="120"/>
      <c r="E117" s="120" t="s">
        <v>61</v>
      </c>
      <c r="F117" s="120"/>
      <c r="G117" s="49" t="s">
        <v>62</v>
      </c>
      <c r="H117" s="121">
        <v>665.90966000000003</v>
      </c>
      <c r="I117" s="121"/>
      <c r="J117" s="121">
        <v>665.90966000000003</v>
      </c>
      <c r="K117" s="121"/>
      <c r="L117" s="121"/>
      <c r="M117" s="121"/>
      <c r="N117" s="44"/>
      <c r="O117" s="44"/>
      <c r="P117" s="43"/>
      <c r="Q117" s="126"/>
      <c r="R117" s="127"/>
      <c r="S117" s="43"/>
      <c r="T117" s="14"/>
      <c r="U117" s="14"/>
      <c r="V117" s="14"/>
      <c r="W117" s="14"/>
      <c r="X117" s="14"/>
    </row>
    <row r="118" spans="1:24" ht="66.599999999999994" customHeight="1" x14ac:dyDescent="0.25">
      <c r="A118" s="132"/>
      <c r="B118" s="102"/>
      <c r="C118" s="120"/>
      <c r="D118" s="120"/>
      <c r="E118" s="120"/>
      <c r="F118" s="120"/>
      <c r="G118" s="49" t="s">
        <v>313</v>
      </c>
      <c r="H118" s="121">
        <v>35.047879999999999</v>
      </c>
      <c r="I118" s="121"/>
      <c r="J118" s="121">
        <v>35.047879999999999</v>
      </c>
      <c r="K118" s="121"/>
      <c r="L118" s="121"/>
      <c r="M118" s="121"/>
      <c r="N118" s="44"/>
      <c r="O118" s="44"/>
      <c r="P118" s="43"/>
      <c r="Q118" s="126"/>
      <c r="R118" s="127"/>
      <c r="S118" s="43"/>
      <c r="T118" s="14"/>
      <c r="U118" s="14"/>
      <c r="V118" s="14"/>
      <c r="W118" s="14"/>
      <c r="X118" s="14"/>
    </row>
    <row r="119" spans="1:24" ht="55.5" customHeight="1" x14ac:dyDescent="0.25">
      <c r="A119" s="132" t="s">
        <v>284</v>
      </c>
      <c r="B119" s="102" t="s">
        <v>337</v>
      </c>
      <c r="C119" s="102" t="s">
        <v>60</v>
      </c>
      <c r="D119" s="102"/>
      <c r="E119" s="120" t="s">
        <v>61</v>
      </c>
      <c r="F119" s="120"/>
      <c r="G119" s="49" t="s">
        <v>62</v>
      </c>
      <c r="H119" s="121">
        <v>798.35553000000004</v>
      </c>
      <c r="I119" s="121"/>
      <c r="J119" s="121">
        <v>798.35553000000004</v>
      </c>
      <c r="K119" s="121"/>
      <c r="L119" s="121"/>
      <c r="M119" s="121"/>
      <c r="N119" s="44"/>
      <c r="O119" s="44"/>
      <c r="P119" s="43"/>
      <c r="Q119" s="126"/>
      <c r="R119" s="127"/>
      <c r="S119" s="43"/>
      <c r="T119" s="14"/>
      <c r="U119" s="14"/>
      <c r="V119" s="14"/>
      <c r="W119" s="14"/>
      <c r="X119" s="14"/>
    </row>
    <row r="120" spans="1:24" ht="69" customHeight="1" x14ac:dyDescent="0.25">
      <c r="A120" s="132"/>
      <c r="B120" s="102"/>
      <c r="C120" s="102"/>
      <c r="D120" s="102"/>
      <c r="E120" s="120"/>
      <c r="F120" s="120"/>
      <c r="G120" s="49" t="s">
        <v>313</v>
      </c>
      <c r="H120" s="121">
        <v>42.018709999999999</v>
      </c>
      <c r="I120" s="121"/>
      <c r="J120" s="121">
        <v>42.018709999999999</v>
      </c>
      <c r="K120" s="121"/>
      <c r="L120" s="121"/>
      <c r="M120" s="121"/>
      <c r="N120" s="44"/>
      <c r="O120" s="44"/>
      <c r="P120" s="43"/>
      <c r="Q120" s="126"/>
      <c r="R120" s="127"/>
      <c r="S120" s="43"/>
      <c r="T120" s="14"/>
      <c r="U120" s="14"/>
      <c r="V120" s="14"/>
      <c r="W120" s="14"/>
      <c r="X120" s="14"/>
    </row>
    <row r="121" spans="1:24" ht="42" customHeight="1" x14ac:dyDescent="0.25">
      <c r="A121" s="132" t="s">
        <v>128</v>
      </c>
      <c r="B121" s="102" t="s">
        <v>338</v>
      </c>
      <c r="C121" s="102" t="s">
        <v>60</v>
      </c>
      <c r="D121" s="102"/>
      <c r="E121" s="120" t="s">
        <v>61</v>
      </c>
      <c r="F121" s="120"/>
      <c r="G121" s="49" t="s">
        <v>62</v>
      </c>
      <c r="H121" s="121">
        <v>948.33987999999999</v>
      </c>
      <c r="I121" s="121"/>
      <c r="J121" s="121">
        <v>948.33987999999999</v>
      </c>
      <c r="K121" s="121"/>
      <c r="L121" s="121"/>
      <c r="M121" s="121"/>
      <c r="N121" s="44"/>
      <c r="O121" s="44"/>
      <c r="P121" s="43"/>
      <c r="Q121" s="126"/>
      <c r="R121" s="127"/>
      <c r="S121" s="43"/>
      <c r="T121" s="14"/>
      <c r="U121" s="14"/>
      <c r="V121" s="14"/>
      <c r="W121" s="14"/>
      <c r="X121" s="14"/>
    </row>
    <row r="122" spans="1:24" ht="51" x14ac:dyDescent="0.25">
      <c r="A122" s="132"/>
      <c r="B122" s="102"/>
      <c r="C122" s="102"/>
      <c r="D122" s="102"/>
      <c r="E122" s="120"/>
      <c r="F122" s="120"/>
      <c r="G122" s="49" t="s">
        <v>313</v>
      </c>
      <c r="H122" s="121">
        <v>1808.3426300000001</v>
      </c>
      <c r="I122" s="121"/>
      <c r="J122" s="121">
        <v>49.91263</v>
      </c>
      <c r="K122" s="121"/>
      <c r="L122" s="121">
        <v>1758.43</v>
      </c>
      <c r="M122" s="121"/>
      <c r="N122" s="44"/>
      <c r="O122" s="44"/>
      <c r="P122" s="43"/>
      <c r="Q122" s="126"/>
      <c r="R122" s="127"/>
      <c r="S122" s="43"/>
      <c r="T122" s="14"/>
      <c r="U122" s="14"/>
      <c r="V122" s="14"/>
      <c r="W122" s="14"/>
      <c r="X122" s="14"/>
    </row>
    <row r="123" spans="1:24" ht="61.5" customHeight="1" x14ac:dyDescent="0.25">
      <c r="A123" s="132" t="s">
        <v>129</v>
      </c>
      <c r="B123" s="102" t="s">
        <v>339</v>
      </c>
      <c r="C123" s="102" t="s">
        <v>60</v>
      </c>
      <c r="D123" s="102"/>
      <c r="E123" s="120" t="s">
        <v>61</v>
      </c>
      <c r="F123" s="120"/>
      <c r="G123" s="49" t="s">
        <v>62</v>
      </c>
      <c r="H123" s="121">
        <v>1899.1251999999999</v>
      </c>
      <c r="I123" s="121"/>
      <c r="J123" s="121">
        <v>1899.1251999999999</v>
      </c>
      <c r="K123" s="121"/>
      <c r="L123" s="121"/>
      <c r="M123" s="121"/>
      <c r="N123" s="44"/>
      <c r="O123" s="44"/>
      <c r="P123" s="43"/>
      <c r="Q123" s="126"/>
      <c r="R123" s="127"/>
      <c r="S123" s="43"/>
      <c r="T123" s="14"/>
      <c r="U123" s="14"/>
      <c r="V123" s="14"/>
      <c r="W123" s="14"/>
      <c r="X123" s="14"/>
    </row>
    <row r="124" spans="1:24" ht="65.45" customHeight="1" x14ac:dyDescent="0.25">
      <c r="A124" s="132"/>
      <c r="B124" s="102"/>
      <c r="C124" s="102"/>
      <c r="D124" s="102"/>
      <c r="E124" s="120"/>
      <c r="F124" s="120"/>
      <c r="G124" s="49" t="s">
        <v>313</v>
      </c>
      <c r="H124" s="121">
        <v>99.953959999999995</v>
      </c>
      <c r="I124" s="121"/>
      <c r="J124" s="121">
        <v>99.953959999999995</v>
      </c>
      <c r="K124" s="121"/>
      <c r="L124" s="121"/>
      <c r="M124" s="121"/>
      <c r="N124" s="44"/>
      <c r="O124" s="44"/>
      <c r="P124" s="43"/>
      <c r="Q124" s="126"/>
      <c r="R124" s="127"/>
      <c r="S124" s="43"/>
      <c r="T124" s="14"/>
      <c r="U124" s="14"/>
      <c r="V124" s="14"/>
      <c r="W124" s="14"/>
      <c r="X124" s="14"/>
    </row>
    <row r="125" spans="1:24" ht="57.75" customHeight="1" x14ac:dyDescent="0.25">
      <c r="A125" s="132" t="s">
        <v>130</v>
      </c>
      <c r="B125" s="102" t="s">
        <v>340</v>
      </c>
      <c r="C125" s="102" t="s">
        <v>60</v>
      </c>
      <c r="D125" s="102"/>
      <c r="E125" s="120" t="s">
        <v>61</v>
      </c>
      <c r="F125" s="120"/>
      <c r="G125" s="49" t="s">
        <v>62</v>
      </c>
      <c r="H125" s="121">
        <v>1230.73912</v>
      </c>
      <c r="I125" s="121"/>
      <c r="J125" s="121">
        <v>1230.73912</v>
      </c>
      <c r="K125" s="121"/>
      <c r="L125" s="121"/>
      <c r="M125" s="121"/>
      <c r="N125" s="44"/>
      <c r="O125" s="44"/>
      <c r="P125" s="43"/>
      <c r="Q125" s="126"/>
      <c r="R125" s="127"/>
      <c r="S125" s="43"/>
      <c r="T125" s="14"/>
      <c r="U125" s="14"/>
      <c r="V125" s="14"/>
      <c r="W125" s="14"/>
      <c r="X125" s="14"/>
    </row>
    <row r="126" spans="1:24" ht="69" customHeight="1" x14ac:dyDescent="0.25">
      <c r="A126" s="132"/>
      <c r="B126" s="102"/>
      <c r="C126" s="102"/>
      <c r="D126" s="102"/>
      <c r="E126" s="120"/>
      <c r="F126" s="120"/>
      <c r="G126" s="49" t="s">
        <v>313</v>
      </c>
      <c r="H126" s="121">
        <v>64.775739999999999</v>
      </c>
      <c r="I126" s="121"/>
      <c r="J126" s="121">
        <v>64.775739999999999</v>
      </c>
      <c r="K126" s="121"/>
      <c r="L126" s="121"/>
      <c r="M126" s="121"/>
      <c r="N126" s="44"/>
      <c r="O126" s="44"/>
      <c r="P126" s="43"/>
      <c r="Q126" s="126"/>
      <c r="R126" s="127"/>
      <c r="S126" s="43"/>
      <c r="T126" s="14"/>
      <c r="U126" s="14"/>
      <c r="V126" s="14"/>
      <c r="W126" s="14"/>
      <c r="X126" s="14"/>
    </row>
    <row r="127" spans="1:24" ht="43.9" customHeight="1" x14ac:dyDescent="0.25">
      <c r="A127" s="132" t="s">
        <v>131</v>
      </c>
      <c r="B127" s="102" t="s">
        <v>341</v>
      </c>
      <c r="C127" s="102" t="s">
        <v>60</v>
      </c>
      <c r="D127" s="102"/>
      <c r="E127" s="120" t="s">
        <v>61</v>
      </c>
      <c r="F127" s="120"/>
      <c r="G127" s="49" t="s">
        <v>62</v>
      </c>
      <c r="H127" s="121">
        <v>1902.7856400000001</v>
      </c>
      <c r="I127" s="121"/>
      <c r="J127" s="121">
        <v>1902.7856400000001</v>
      </c>
      <c r="K127" s="121"/>
      <c r="L127" s="121"/>
      <c r="M127" s="121"/>
      <c r="N127" s="44"/>
      <c r="O127" s="44"/>
      <c r="P127" s="43"/>
      <c r="Q127" s="126"/>
      <c r="R127" s="127"/>
      <c r="S127" s="43"/>
      <c r="T127" s="14"/>
      <c r="U127" s="14"/>
      <c r="V127" s="14"/>
      <c r="W127" s="14"/>
      <c r="X127" s="14"/>
    </row>
    <row r="128" spans="1:24" ht="69.599999999999994" customHeight="1" x14ac:dyDescent="0.25">
      <c r="A128" s="132"/>
      <c r="B128" s="102"/>
      <c r="C128" s="102"/>
      <c r="D128" s="102"/>
      <c r="E128" s="120"/>
      <c r="F128" s="120"/>
      <c r="G128" s="49" t="s">
        <v>313</v>
      </c>
      <c r="H128" s="121">
        <v>100.14661</v>
      </c>
      <c r="I128" s="121"/>
      <c r="J128" s="121">
        <v>100.14661</v>
      </c>
      <c r="K128" s="121"/>
      <c r="L128" s="121"/>
      <c r="M128" s="121"/>
      <c r="N128" s="44"/>
      <c r="O128" s="44"/>
      <c r="P128" s="43"/>
      <c r="Q128" s="126"/>
      <c r="R128" s="127"/>
      <c r="S128" s="43"/>
      <c r="T128" s="14"/>
      <c r="U128" s="14"/>
      <c r="V128" s="14"/>
      <c r="W128" s="14"/>
      <c r="X128" s="14"/>
    </row>
    <row r="129" spans="1:24" ht="48" customHeight="1" x14ac:dyDescent="0.25">
      <c r="A129" s="132" t="s">
        <v>132</v>
      </c>
      <c r="B129" s="102" t="s">
        <v>342</v>
      </c>
      <c r="C129" s="102" t="s">
        <v>60</v>
      </c>
      <c r="D129" s="102"/>
      <c r="E129" s="120" t="s">
        <v>61</v>
      </c>
      <c r="F129" s="120"/>
      <c r="G129" s="49" t="s">
        <v>62</v>
      </c>
      <c r="H129" s="121">
        <v>762.33289000000002</v>
      </c>
      <c r="I129" s="121"/>
      <c r="J129" s="121">
        <v>762.33289000000002</v>
      </c>
      <c r="K129" s="121"/>
      <c r="L129" s="121"/>
      <c r="M129" s="121"/>
      <c r="N129" s="44"/>
      <c r="O129" s="44"/>
      <c r="P129" s="43"/>
      <c r="Q129" s="126"/>
      <c r="R129" s="127"/>
      <c r="S129" s="43"/>
      <c r="T129" s="14"/>
      <c r="U129" s="14"/>
      <c r="V129" s="14"/>
      <c r="W129" s="14"/>
      <c r="X129" s="14"/>
    </row>
    <row r="130" spans="1:24" ht="72" customHeight="1" x14ac:dyDescent="0.25">
      <c r="A130" s="132"/>
      <c r="B130" s="102"/>
      <c r="C130" s="102"/>
      <c r="D130" s="102"/>
      <c r="E130" s="120"/>
      <c r="F130" s="120"/>
      <c r="G130" s="49" t="s">
        <v>313</v>
      </c>
      <c r="H130" s="121">
        <v>40.122779999999999</v>
      </c>
      <c r="I130" s="121"/>
      <c r="J130" s="121">
        <v>40.122779999999999</v>
      </c>
      <c r="K130" s="121"/>
      <c r="L130" s="121"/>
      <c r="M130" s="121"/>
      <c r="N130" s="44"/>
      <c r="O130" s="44"/>
      <c r="P130" s="43"/>
      <c r="Q130" s="126"/>
      <c r="R130" s="127"/>
      <c r="S130" s="43"/>
      <c r="T130" s="14"/>
      <c r="U130" s="14"/>
      <c r="V130" s="14"/>
      <c r="W130" s="14"/>
      <c r="X130" s="14"/>
    </row>
    <row r="131" spans="1:24" ht="56.25" customHeight="1" x14ac:dyDescent="0.25">
      <c r="A131" s="132" t="s">
        <v>133</v>
      </c>
      <c r="B131" s="102" t="s">
        <v>343</v>
      </c>
      <c r="C131" s="102" t="s">
        <v>60</v>
      </c>
      <c r="D131" s="102"/>
      <c r="E131" s="120" t="s">
        <v>61</v>
      </c>
      <c r="F131" s="120"/>
      <c r="G131" s="49" t="s">
        <v>62</v>
      </c>
      <c r="H131" s="121">
        <v>474.57098000000002</v>
      </c>
      <c r="I131" s="121"/>
      <c r="J131" s="121">
        <v>474.57098000000002</v>
      </c>
      <c r="K131" s="121"/>
      <c r="L131" s="121"/>
      <c r="M131" s="121"/>
      <c r="N131" s="44"/>
      <c r="O131" s="44"/>
      <c r="P131" s="43"/>
      <c r="Q131" s="126"/>
      <c r="R131" s="127"/>
      <c r="S131" s="43"/>
      <c r="T131" s="14"/>
      <c r="U131" s="14"/>
      <c r="V131" s="14"/>
      <c r="W131" s="14"/>
      <c r="X131" s="14"/>
    </row>
    <row r="132" spans="1:24" ht="66" customHeight="1" x14ac:dyDescent="0.25">
      <c r="A132" s="132"/>
      <c r="B132" s="102"/>
      <c r="C132" s="102"/>
      <c r="D132" s="102"/>
      <c r="E132" s="120"/>
      <c r="F132" s="120"/>
      <c r="G132" s="49" t="s">
        <v>313</v>
      </c>
      <c r="H132" s="121">
        <v>24.977419999999999</v>
      </c>
      <c r="I132" s="121"/>
      <c r="J132" s="121">
        <v>24.977419999999999</v>
      </c>
      <c r="K132" s="121"/>
      <c r="L132" s="121"/>
      <c r="M132" s="121"/>
      <c r="N132" s="44"/>
      <c r="O132" s="44"/>
      <c r="P132" s="43"/>
      <c r="Q132" s="126"/>
      <c r="R132" s="127"/>
      <c r="S132" s="43"/>
      <c r="T132" s="14"/>
      <c r="U132" s="14"/>
      <c r="V132" s="14"/>
      <c r="W132" s="14"/>
      <c r="X132" s="14"/>
    </row>
    <row r="133" spans="1:24" ht="88.5" customHeight="1" x14ac:dyDescent="0.25">
      <c r="A133" s="132" t="s">
        <v>134</v>
      </c>
      <c r="B133" s="102" t="s">
        <v>344</v>
      </c>
      <c r="C133" s="102" t="s">
        <v>60</v>
      </c>
      <c r="D133" s="102"/>
      <c r="E133" s="120" t="s">
        <v>61</v>
      </c>
      <c r="F133" s="120"/>
      <c r="G133" s="49" t="s">
        <v>62</v>
      </c>
      <c r="H133" s="121">
        <v>946.68804</v>
      </c>
      <c r="I133" s="121"/>
      <c r="J133" s="121">
        <v>946.68804</v>
      </c>
      <c r="K133" s="121"/>
      <c r="L133" s="121"/>
      <c r="M133" s="121"/>
      <c r="N133" s="44"/>
      <c r="O133" s="44"/>
      <c r="P133" s="43"/>
      <c r="Q133" s="126"/>
      <c r="R133" s="127"/>
      <c r="S133" s="43"/>
      <c r="T133" s="14"/>
      <c r="U133" s="14"/>
      <c r="V133" s="14"/>
      <c r="W133" s="14"/>
      <c r="X133" s="14"/>
    </row>
    <row r="134" spans="1:24" ht="70.900000000000006" customHeight="1" x14ac:dyDescent="0.25">
      <c r="A134" s="132"/>
      <c r="B134" s="102"/>
      <c r="C134" s="102"/>
      <c r="D134" s="102"/>
      <c r="E134" s="120"/>
      <c r="F134" s="120"/>
      <c r="G134" s="49" t="s">
        <v>313</v>
      </c>
      <c r="H134" s="121">
        <v>3049.8256900000001</v>
      </c>
      <c r="I134" s="121"/>
      <c r="J134" s="121">
        <v>49.825690000000002</v>
      </c>
      <c r="K134" s="121"/>
      <c r="L134" s="121"/>
      <c r="M134" s="121"/>
      <c r="N134" s="44">
        <v>3000</v>
      </c>
      <c r="O134" s="44"/>
      <c r="P134" s="43"/>
      <c r="Q134" s="126"/>
      <c r="R134" s="127"/>
      <c r="S134" s="43"/>
      <c r="T134" s="14"/>
      <c r="U134" s="14"/>
      <c r="V134" s="14"/>
      <c r="W134" s="14"/>
      <c r="X134" s="14"/>
    </row>
    <row r="135" spans="1:24" ht="93.75" customHeight="1" x14ac:dyDescent="0.25">
      <c r="A135" s="132" t="s">
        <v>135</v>
      </c>
      <c r="B135" s="75" t="s">
        <v>345</v>
      </c>
      <c r="C135" s="102" t="s">
        <v>60</v>
      </c>
      <c r="D135" s="102"/>
      <c r="E135" s="102" t="s">
        <v>111</v>
      </c>
      <c r="F135" s="102"/>
      <c r="G135" s="49" t="s">
        <v>62</v>
      </c>
      <c r="H135" s="121">
        <v>948.96839999999997</v>
      </c>
      <c r="I135" s="121"/>
      <c r="J135" s="121">
        <v>948.96839999999997</v>
      </c>
      <c r="K135" s="121"/>
      <c r="L135" s="121"/>
      <c r="M135" s="121"/>
      <c r="N135" s="124"/>
      <c r="O135" s="124"/>
      <c r="P135" s="122"/>
      <c r="Q135" s="128"/>
      <c r="R135" s="129"/>
      <c r="S135" s="122"/>
      <c r="T135" s="14"/>
      <c r="U135" s="14"/>
      <c r="V135" s="14"/>
      <c r="W135" s="14"/>
      <c r="X135" s="14"/>
    </row>
    <row r="136" spans="1:24" ht="78.75" customHeight="1" x14ac:dyDescent="0.25">
      <c r="A136" s="132"/>
      <c r="B136" s="134"/>
      <c r="C136" s="102"/>
      <c r="D136" s="102"/>
      <c r="E136" s="102"/>
      <c r="F136" s="102"/>
      <c r="G136" s="49" t="s">
        <v>313</v>
      </c>
      <c r="H136" s="121"/>
      <c r="I136" s="121"/>
      <c r="J136" s="121"/>
      <c r="K136" s="121"/>
      <c r="L136" s="121"/>
      <c r="M136" s="121"/>
      <c r="N136" s="125"/>
      <c r="O136" s="125"/>
      <c r="P136" s="123"/>
      <c r="Q136" s="130"/>
      <c r="R136" s="131"/>
      <c r="S136" s="123"/>
      <c r="T136" s="14"/>
      <c r="U136" s="14"/>
      <c r="V136" s="14"/>
      <c r="W136" s="14"/>
      <c r="X136" s="14"/>
    </row>
    <row r="137" spans="1:24" ht="112.5" customHeight="1" x14ac:dyDescent="0.25">
      <c r="A137" s="132"/>
      <c r="B137" s="76"/>
      <c r="C137" s="102"/>
      <c r="D137" s="102"/>
      <c r="E137" s="102"/>
      <c r="F137" s="102"/>
      <c r="G137" s="49" t="s">
        <v>62</v>
      </c>
      <c r="H137" s="121">
        <v>49.945700000000002</v>
      </c>
      <c r="I137" s="121"/>
      <c r="J137" s="121">
        <v>49.945700000000002</v>
      </c>
      <c r="K137" s="121"/>
      <c r="L137" s="121"/>
      <c r="M137" s="121"/>
      <c r="N137" s="44"/>
      <c r="O137" s="44"/>
      <c r="P137" s="43"/>
      <c r="Q137" s="126"/>
      <c r="R137" s="127"/>
      <c r="S137" s="43"/>
      <c r="T137" s="14"/>
      <c r="U137" s="14"/>
      <c r="V137" s="14"/>
      <c r="W137" s="14"/>
      <c r="X137" s="14"/>
    </row>
    <row r="138" spans="1:24" ht="88.5" customHeight="1" x14ac:dyDescent="0.25">
      <c r="A138" s="132" t="s">
        <v>136</v>
      </c>
      <c r="B138" s="75" t="s">
        <v>346</v>
      </c>
      <c r="C138" s="102" t="s">
        <v>60</v>
      </c>
      <c r="D138" s="102"/>
      <c r="E138" s="120" t="s">
        <v>113</v>
      </c>
      <c r="F138" s="120"/>
      <c r="G138" s="49" t="s">
        <v>313</v>
      </c>
      <c r="H138" s="121">
        <v>1295.5733600000001</v>
      </c>
      <c r="I138" s="121"/>
      <c r="J138" s="121">
        <v>1295.5733600000001</v>
      </c>
      <c r="K138" s="121"/>
      <c r="L138" s="121"/>
      <c r="M138" s="121"/>
      <c r="N138" s="124"/>
      <c r="O138" s="124"/>
      <c r="P138" s="122"/>
      <c r="Q138" s="128"/>
      <c r="R138" s="129"/>
      <c r="S138" s="122"/>
      <c r="T138" s="14"/>
      <c r="U138" s="14"/>
      <c r="V138" s="14"/>
      <c r="W138" s="14"/>
      <c r="X138" s="14"/>
    </row>
    <row r="139" spans="1:24" ht="76.5" customHeight="1" x14ac:dyDescent="0.25">
      <c r="A139" s="132"/>
      <c r="B139" s="134"/>
      <c r="C139" s="102"/>
      <c r="D139" s="102"/>
      <c r="E139" s="120"/>
      <c r="F139" s="120"/>
      <c r="G139" s="49" t="s">
        <v>62</v>
      </c>
      <c r="H139" s="121"/>
      <c r="I139" s="121"/>
      <c r="J139" s="121"/>
      <c r="K139" s="121"/>
      <c r="L139" s="121"/>
      <c r="M139" s="121"/>
      <c r="N139" s="125"/>
      <c r="O139" s="125"/>
      <c r="P139" s="123"/>
      <c r="Q139" s="130"/>
      <c r="R139" s="131"/>
      <c r="S139" s="123"/>
      <c r="T139" s="14"/>
      <c r="U139" s="14"/>
      <c r="V139" s="14"/>
      <c r="W139" s="14"/>
      <c r="X139" s="14"/>
    </row>
    <row r="140" spans="1:24" ht="60" customHeight="1" x14ac:dyDescent="0.25">
      <c r="A140" s="132"/>
      <c r="B140" s="76"/>
      <c r="C140" s="102"/>
      <c r="D140" s="102"/>
      <c r="E140" s="120"/>
      <c r="F140" s="120"/>
      <c r="G140" s="49" t="s">
        <v>313</v>
      </c>
      <c r="H140" s="121">
        <v>68.188069999999996</v>
      </c>
      <c r="I140" s="121"/>
      <c r="J140" s="121">
        <v>68.188069999999996</v>
      </c>
      <c r="K140" s="121"/>
      <c r="L140" s="121"/>
      <c r="M140" s="121"/>
      <c r="N140" s="44"/>
      <c r="O140" s="44"/>
      <c r="P140" s="43"/>
      <c r="Q140" s="126"/>
      <c r="R140" s="127"/>
      <c r="S140" s="43"/>
      <c r="T140" s="14"/>
      <c r="U140" s="14"/>
      <c r="V140" s="14"/>
      <c r="W140" s="14"/>
      <c r="X140" s="14"/>
    </row>
    <row r="141" spans="1:24" ht="51" customHeight="1" x14ac:dyDescent="0.25">
      <c r="A141" s="132" t="s">
        <v>137</v>
      </c>
      <c r="B141" s="102" t="s">
        <v>115</v>
      </c>
      <c r="C141" s="102" t="s">
        <v>60</v>
      </c>
      <c r="D141" s="102"/>
      <c r="E141" s="120" t="s">
        <v>116</v>
      </c>
      <c r="F141" s="120"/>
      <c r="G141" s="49" t="s">
        <v>62</v>
      </c>
      <c r="H141" s="121">
        <v>10674.68289</v>
      </c>
      <c r="I141" s="121"/>
      <c r="J141" s="121">
        <v>10674.68289</v>
      </c>
      <c r="K141" s="121"/>
      <c r="L141" s="121"/>
      <c r="M141" s="121"/>
      <c r="N141" s="44"/>
      <c r="O141" s="44"/>
      <c r="P141" s="43"/>
      <c r="Q141" s="126"/>
      <c r="R141" s="127"/>
      <c r="S141" s="43"/>
      <c r="T141" s="14"/>
      <c r="U141" s="14"/>
      <c r="V141" s="14"/>
      <c r="W141" s="14"/>
      <c r="X141" s="14"/>
    </row>
    <row r="142" spans="1:24" ht="60.75" customHeight="1" x14ac:dyDescent="0.25">
      <c r="A142" s="132"/>
      <c r="B142" s="102"/>
      <c r="C142" s="102"/>
      <c r="D142" s="102"/>
      <c r="E142" s="120"/>
      <c r="F142" s="120"/>
      <c r="G142" s="49" t="s">
        <v>313</v>
      </c>
      <c r="H142" s="121">
        <v>561.82542000000001</v>
      </c>
      <c r="I142" s="121"/>
      <c r="J142" s="121">
        <v>561.82542000000001</v>
      </c>
      <c r="K142" s="121"/>
      <c r="L142" s="121"/>
      <c r="M142" s="121"/>
      <c r="N142" s="44"/>
      <c r="O142" s="44"/>
      <c r="P142" s="43"/>
      <c r="Q142" s="126"/>
      <c r="R142" s="127"/>
      <c r="S142" s="43"/>
      <c r="T142" s="14"/>
      <c r="U142" s="14"/>
      <c r="V142" s="14"/>
      <c r="W142" s="14"/>
      <c r="X142" s="14"/>
    </row>
    <row r="143" spans="1:24" ht="69.75" customHeight="1" x14ac:dyDescent="0.25">
      <c r="A143" s="132" t="s">
        <v>138</v>
      </c>
      <c r="B143" s="75" t="s">
        <v>347</v>
      </c>
      <c r="C143" s="102" t="s">
        <v>60</v>
      </c>
      <c r="D143" s="102"/>
      <c r="E143" s="120" t="s">
        <v>61</v>
      </c>
      <c r="F143" s="120"/>
      <c r="G143" s="49" t="s">
        <v>62</v>
      </c>
      <c r="H143" s="121">
        <v>840.74332000000004</v>
      </c>
      <c r="I143" s="121"/>
      <c r="J143" s="121">
        <v>840.74332000000004</v>
      </c>
      <c r="K143" s="121"/>
      <c r="L143" s="121"/>
      <c r="M143" s="121"/>
      <c r="N143" s="44"/>
      <c r="O143" s="44"/>
      <c r="P143" s="43"/>
      <c r="Q143" s="126"/>
      <c r="R143" s="127"/>
      <c r="S143" s="43"/>
      <c r="T143" s="14"/>
      <c r="U143" s="14"/>
      <c r="V143" s="14"/>
      <c r="W143" s="14"/>
      <c r="X143" s="14"/>
    </row>
    <row r="144" spans="1:24" ht="76.900000000000006" customHeight="1" x14ac:dyDescent="0.25">
      <c r="A144" s="132"/>
      <c r="B144" s="76"/>
      <c r="C144" s="102"/>
      <c r="D144" s="102"/>
      <c r="E144" s="120"/>
      <c r="F144" s="120"/>
      <c r="G144" s="49" t="s">
        <v>313</v>
      </c>
      <c r="H144" s="121">
        <v>44.249650000000003</v>
      </c>
      <c r="I144" s="121"/>
      <c r="J144" s="121">
        <v>44.249650000000003</v>
      </c>
      <c r="K144" s="121"/>
      <c r="L144" s="121"/>
      <c r="M144" s="121"/>
      <c r="N144" s="44"/>
      <c r="O144" s="44"/>
      <c r="P144" s="43"/>
      <c r="Q144" s="126"/>
      <c r="R144" s="127"/>
      <c r="S144" s="43"/>
      <c r="T144" s="14"/>
      <c r="U144" s="14"/>
      <c r="V144" s="14"/>
      <c r="W144" s="14"/>
      <c r="X144" s="14"/>
    </row>
    <row r="145" spans="1:24" ht="58.5" customHeight="1" x14ac:dyDescent="0.25">
      <c r="A145" s="133">
        <v>1.47</v>
      </c>
      <c r="B145" s="75" t="s">
        <v>348</v>
      </c>
      <c r="C145" s="102" t="s">
        <v>60</v>
      </c>
      <c r="D145" s="102"/>
      <c r="E145" s="120" t="s">
        <v>61</v>
      </c>
      <c r="F145" s="120"/>
      <c r="G145" s="49" t="s">
        <v>62</v>
      </c>
      <c r="H145" s="121">
        <v>2381.7713100000001</v>
      </c>
      <c r="I145" s="121"/>
      <c r="J145" s="121">
        <v>2381.7713100000001</v>
      </c>
      <c r="K145" s="121"/>
      <c r="L145" s="121"/>
      <c r="M145" s="121"/>
      <c r="N145" s="44"/>
      <c r="O145" s="44"/>
      <c r="P145" s="43"/>
      <c r="Q145" s="126"/>
      <c r="R145" s="127"/>
      <c r="S145" s="43"/>
      <c r="T145" s="14"/>
      <c r="U145" s="14"/>
      <c r="V145" s="14"/>
      <c r="W145" s="14"/>
      <c r="X145" s="14"/>
    </row>
    <row r="146" spans="1:24" ht="68.45" customHeight="1" x14ac:dyDescent="0.25">
      <c r="A146" s="133"/>
      <c r="B146" s="76"/>
      <c r="C146" s="102"/>
      <c r="D146" s="102"/>
      <c r="E146" s="120"/>
      <c r="F146" s="120"/>
      <c r="G146" s="49" t="s">
        <v>313</v>
      </c>
      <c r="H146" s="121">
        <v>125.35638</v>
      </c>
      <c r="I146" s="121"/>
      <c r="J146" s="121">
        <v>125.35638</v>
      </c>
      <c r="K146" s="121"/>
      <c r="L146" s="121"/>
      <c r="M146" s="121"/>
      <c r="N146" s="44"/>
      <c r="O146" s="44"/>
      <c r="P146" s="43"/>
      <c r="Q146" s="126"/>
      <c r="R146" s="127"/>
      <c r="S146" s="43"/>
      <c r="T146" s="14"/>
      <c r="U146" s="14"/>
      <c r="V146" s="14"/>
      <c r="W146" s="14"/>
      <c r="X146" s="14"/>
    </row>
    <row r="147" spans="1:24" ht="47.45" customHeight="1" x14ac:dyDescent="0.25">
      <c r="A147" s="133">
        <v>1.48</v>
      </c>
      <c r="B147" s="75" t="s">
        <v>349</v>
      </c>
      <c r="C147" s="102" t="s">
        <v>60</v>
      </c>
      <c r="D147" s="102"/>
      <c r="E147" s="120" t="s">
        <v>61</v>
      </c>
      <c r="F147" s="120"/>
      <c r="G147" s="49" t="s">
        <v>62</v>
      </c>
      <c r="H147" s="121">
        <v>853.42835000000002</v>
      </c>
      <c r="I147" s="121"/>
      <c r="J147" s="121">
        <v>853.42835000000002</v>
      </c>
      <c r="K147" s="121"/>
      <c r="L147" s="121"/>
      <c r="M147" s="121"/>
      <c r="N147" s="44"/>
      <c r="O147" s="44"/>
      <c r="P147" s="43"/>
      <c r="Q147" s="126"/>
      <c r="R147" s="127"/>
      <c r="S147" s="43"/>
      <c r="T147" s="14"/>
      <c r="U147" s="14"/>
      <c r="V147" s="14"/>
      <c r="W147" s="14"/>
      <c r="X147" s="14"/>
    </row>
    <row r="148" spans="1:24" ht="71.45" customHeight="1" x14ac:dyDescent="0.25">
      <c r="A148" s="133"/>
      <c r="B148" s="76"/>
      <c r="C148" s="102"/>
      <c r="D148" s="102"/>
      <c r="E148" s="120"/>
      <c r="F148" s="120"/>
      <c r="G148" s="49" t="s">
        <v>313</v>
      </c>
      <c r="H148" s="121">
        <v>4414.91716</v>
      </c>
      <c r="I148" s="121"/>
      <c r="J148" s="121">
        <v>44.917279999999998</v>
      </c>
      <c r="K148" s="121"/>
      <c r="L148" s="121">
        <v>2369.9998799999998</v>
      </c>
      <c r="M148" s="121"/>
      <c r="N148" s="44">
        <v>2000</v>
      </c>
      <c r="O148" s="44"/>
      <c r="P148" s="43"/>
      <c r="Q148" s="126"/>
      <c r="R148" s="127"/>
      <c r="S148" s="43"/>
      <c r="T148" s="14"/>
      <c r="U148" s="14"/>
      <c r="V148" s="14"/>
      <c r="W148" s="14"/>
      <c r="X148" s="14"/>
    </row>
    <row r="149" spans="1:24" ht="72.75" customHeight="1" x14ac:dyDescent="0.25">
      <c r="A149" s="133">
        <v>1.49</v>
      </c>
      <c r="B149" s="75" t="s">
        <v>350</v>
      </c>
      <c r="C149" s="102" t="s">
        <v>60</v>
      </c>
      <c r="D149" s="102"/>
      <c r="E149" s="120" t="s">
        <v>61</v>
      </c>
      <c r="F149" s="120"/>
      <c r="G149" s="49" t="s">
        <v>62</v>
      </c>
      <c r="H149" s="121">
        <v>849.72788000000003</v>
      </c>
      <c r="I149" s="121"/>
      <c r="J149" s="121">
        <v>849.72788000000003</v>
      </c>
      <c r="K149" s="121"/>
      <c r="L149" s="121"/>
      <c r="M149" s="121"/>
      <c r="N149" s="44"/>
      <c r="O149" s="44"/>
      <c r="P149" s="43"/>
      <c r="Q149" s="126"/>
      <c r="R149" s="127"/>
      <c r="S149" s="43"/>
      <c r="T149" s="14"/>
      <c r="U149" s="14"/>
      <c r="V149" s="14"/>
      <c r="W149" s="14"/>
      <c r="X149" s="14"/>
    </row>
    <row r="150" spans="1:24" ht="73.900000000000006" customHeight="1" x14ac:dyDescent="0.25">
      <c r="A150" s="133"/>
      <c r="B150" s="76"/>
      <c r="C150" s="102"/>
      <c r="D150" s="102"/>
      <c r="E150" s="120"/>
      <c r="F150" s="120"/>
      <c r="G150" s="49" t="s">
        <v>313</v>
      </c>
      <c r="H150" s="121">
        <v>44.722520000000003</v>
      </c>
      <c r="I150" s="121"/>
      <c r="J150" s="121">
        <v>44.722520000000003</v>
      </c>
      <c r="K150" s="121"/>
      <c r="L150" s="121"/>
      <c r="M150" s="121"/>
      <c r="N150" s="44"/>
      <c r="O150" s="44"/>
      <c r="P150" s="43"/>
      <c r="Q150" s="126"/>
      <c r="R150" s="127"/>
      <c r="S150" s="43"/>
      <c r="T150" s="14"/>
      <c r="U150" s="14"/>
      <c r="V150" s="14"/>
      <c r="W150" s="14"/>
      <c r="X150" s="14"/>
    </row>
    <row r="151" spans="1:24" ht="54.75" customHeight="1" x14ac:dyDescent="0.25">
      <c r="A151" s="132" t="s">
        <v>285</v>
      </c>
      <c r="B151" s="75" t="s">
        <v>351</v>
      </c>
      <c r="C151" s="102" t="s">
        <v>60</v>
      </c>
      <c r="D151" s="102"/>
      <c r="E151" s="120" t="s">
        <v>61</v>
      </c>
      <c r="F151" s="120"/>
      <c r="G151" s="49" t="s">
        <v>62</v>
      </c>
      <c r="H151" s="121">
        <v>1282.76178</v>
      </c>
      <c r="I151" s="121"/>
      <c r="J151" s="121">
        <v>1282.76178</v>
      </c>
      <c r="K151" s="121"/>
      <c r="L151" s="44"/>
      <c r="M151" s="44"/>
      <c r="N151" s="44"/>
      <c r="O151" s="44"/>
      <c r="P151" s="43"/>
      <c r="Q151" s="126"/>
      <c r="R151" s="127"/>
      <c r="S151" s="43"/>
      <c r="T151" s="14"/>
      <c r="U151" s="14"/>
      <c r="V151" s="14"/>
      <c r="W151" s="14"/>
      <c r="X151" s="14"/>
    </row>
    <row r="152" spans="1:24" ht="70.150000000000006" customHeight="1" x14ac:dyDescent="0.25">
      <c r="A152" s="132"/>
      <c r="B152" s="76"/>
      <c r="C152" s="102"/>
      <c r="D152" s="102"/>
      <c r="E152" s="120"/>
      <c r="F152" s="120"/>
      <c r="G152" s="49" t="s">
        <v>313</v>
      </c>
      <c r="H152" s="121">
        <v>67.513779999999997</v>
      </c>
      <c r="I152" s="121"/>
      <c r="J152" s="121">
        <v>67.513779999999997</v>
      </c>
      <c r="K152" s="121"/>
      <c r="L152" s="44"/>
      <c r="M152" s="44"/>
      <c r="N152" s="44"/>
      <c r="O152" s="44"/>
      <c r="P152" s="43"/>
      <c r="Q152" s="126"/>
      <c r="R152" s="127"/>
      <c r="S152" s="43"/>
      <c r="T152" s="14"/>
      <c r="U152" s="14"/>
      <c r="V152" s="14"/>
      <c r="W152" s="14"/>
      <c r="X152" s="14"/>
    </row>
    <row r="153" spans="1:24" ht="70.150000000000006" customHeight="1" x14ac:dyDescent="0.25">
      <c r="A153" s="83" t="s">
        <v>140</v>
      </c>
      <c r="B153" s="75" t="s">
        <v>164</v>
      </c>
      <c r="C153" s="45"/>
      <c r="D153" s="75" t="s">
        <v>60</v>
      </c>
      <c r="E153" s="120" t="s">
        <v>61</v>
      </c>
      <c r="F153" s="120"/>
      <c r="G153" s="49" t="s">
        <v>62</v>
      </c>
      <c r="H153" s="44"/>
      <c r="I153" s="44">
        <v>2595.3155499999998</v>
      </c>
      <c r="J153" s="81">
        <v>2595.3155499999998</v>
      </c>
      <c r="K153" s="82"/>
      <c r="L153" s="44"/>
      <c r="M153" s="44"/>
      <c r="N153" s="44"/>
      <c r="O153" s="44"/>
      <c r="P153" s="43"/>
      <c r="Q153" s="126"/>
      <c r="R153" s="127"/>
      <c r="S153" s="43"/>
      <c r="T153" s="14"/>
      <c r="U153" s="14"/>
      <c r="V153" s="14"/>
      <c r="W153" s="14"/>
      <c r="X153" s="14"/>
    </row>
    <row r="154" spans="1:24" ht="70.150000000000006" customHeight="1" x14ac:dyDescent="0.25">
      <c r="A154" s="84"/>
      <c r="B154" s="76"/>
      <c r="C154" s="45"/>
      <c r="D154" s="76"/>
      <c r="E154" s="120"/>
      <c r="F154" s="120"/>
      <c r="G154" s="49" t="s">
        <v>313</v>
      </c>
      <c r="H154" s="44"/>
      <c r="I154" s="44">
        <v>136.59556000000001</v>
      </c>
      <c r="J154" s="81">
        <v>136.59556000000001</v>
      </c>
      <c r="K154" s="82"/>
      <c r="L154" s="44"/>
      <c r="M154" s="44"/>
      <c r="N154" s="44"/>
      <c r="O154" s="44"/>
      <c r="P154" s="43"/>
      <c r="Q154" s="126"/>
      <c r="R154" s="127"/>
      <c r="S154" s="43"/>
      <c r="T154" s="14"/>
      <c r="U154" s="14"/>
      <c r="V154" s="14"/>
      <c r="W154" s="14"/>
      <c r="X154" s="14"/>
    </row>
    <row r="155" spans="1:24" ht="58.5" customHeight="1" x14ac:dyDescent="0.25">
      <c r="A155" s="132" t="s">
        <v>141</v>
      </c>
      <c r="B155" s="102" t="s">
        <v>352</v>
      </c>
      <c r="C155" s="102" t="s">
        <v>60</v>
      </c>
      <c r="D155" s="102"/>
      <c r="E155" s="120" t="s">
        <v>61</v>
      </c>
      <c r="F155" s="120"/>
      <c r="G155" s="49" t="s">
        <v>62</v>
      </c>
      <c r="H155" s="121">
        <v>427.20803999999998</v>
      </c>
      <c r="I155" s="121"/>
      <c r="J155" s="121">
        <v>427.20803999999998</v>
      </c>
      <c r="K155" s="121"/>
      <c r="L155" s="44"/>
      <c r="M155" s="44"/>
      <c r="N155" s="44"/>
      <c r="O155" s="44"/>
      <c r="P155" s="43"/>
      <c r="Q155" s="126"/>
      <c r="R155" s="127"/>
      <c r="S155" s="43"/>
      <c r="T155" s="14"/>
      <c r="U155" s="14"/>
      <c r="V155" s="14"/>
      <c r="W155" s="14"/>
      <c r="X155" s="14"/>
    </row>
    <row r="156" spans="1:24" ht="72" customHeight="1" x14ac:dyDescent="0.25">
      <c r="A156" s="132"/>
      <c r="B156" s="102"/>
      <c r="C156" s="102"/>
      <c r="D156" s="102"/>
      <c r="E156" s="120"/>
      <c r="F156" s="120"/>
      <c r="G156" s="49" t="s">
        <v>313</v>
      </c>
      <c r="H156" s="121">
        <v>22.484629999999999</v>
      </c>
      <c r="I156" s="121"/>
      <c r="J156" s="121">
        <v>22.484629999999999</v>
      </c>
      <c r="K156" s="121"/>
      <c r="L156" s="44"/>
      <c r="M156" s="44"/>
      <c r="N156" s="44"/>
      <c r="O156" s="44"/>
      <c r="P156" s="43"/>
      <c r="Q156" s="126"/>
      <c r="R156" s="127"/>
      <c r="S156" s="43"/>
      <c r="T156" s="14"/>
      <c r="U156" s="14"/>
      <c r="V156" s="14"/>
      <c r="W156" s="14"/>
      <c r="X156" s="14"/>
    </row>
    <row r="157" spans="1:24" ht="64.150000000000006" customHeight="1" x14ac:dyDescent="0.25">
      <c r="A157" s="132" t="s">
        <v>142</v>
      </c>
      <c r="B157" s="75" t="s">
        <v>353</v>
      </c>
      <c r="C157" s="102" t="s">
        <v>60</v>
      </c>
      <c r="D157" s="102"/>
      <c r="E157" s="120" t="s">
        <v>61</v>
      </c>
      <c r="F157" s="120"/>
      <c r="G157" s="49" t="s">
        <v>62</v>
      </c>
      <c r="H157" s="121">
        <v>570.18434999999999</v>
      </c>
      <c r="I157" s="121"/>
      <c r="J157" s="121">
        <v>570.18434999999999</v>
      </c>
      <c r="K157" s="121"/>
      <c r="L157" s="44"/>
      <c r="M157" s="44"/>
      <c r="N157" s="44"/>
      <c r="O157" s="44"/>
      <c r="P157" s="43"/>
      <c r="Q157" s="126"/>
      <c r="R157" s="127"/>
      <c r="S157" s="43"/>
      <c r="T157" s="14"/>
      <c r="U157" s="14"/>
      <c r="V157" s="14"/>
      <c r="W157" s="14"/>
      <c r="X157" s="14"/>
    </row>
    <row r="158" spans="1:24" ht="72.599999999999994" customHeight="1" x14ac:dyDescent="0.25">
      <c r="A158" s="132"/>
      <c r="B158" s="76"/>
      <c r="C158" s="102"/>
      <c r="D158" s="102"/>
      <c r="E158" s="120"/>
      <c r="F158" s="120"/>
      <c r="G158" s="49" t="s">
        <v>313</v>
      </c>
      <c r="H158" s="121">
        <v>30.009699999999999</v>
      </c>
      <c r="I158" s="121"/>
      <c r="J158" s="121">
        <v>30.009699999999999</v>
      </c>
      <c r="K158" s="121"/>
      <c r="L158" s="44"/>
      <c r="M158" s="44"/>
      <c r="N158" s="44"/>
      <c r="O158" s="44"/>
      <c r="P158" s="43"/>
      <c r="Q158" s="126"/>
      <c r="R158" s="127"/>
      <c r="S158" s="43"/>
      <c r="T158" s="14"/>
      <c r="U158" s="14"/>
      <c r="V158" s="14"/>
      <c r="W158" s="14"/>
      <c r="X158" s="14"/>
    </row>
    <row r="159" spans="1:24" ht="54" customHeight="1" x14ac:dyDescent="0.25">
      <c r="A159" s="132" t="s">
        <v>143</v>
      </c>
      <c r="B159" s="102" t="s">
        <v>354</v>
      </c>
      <c r="C159" s="45"/>
      <c r="D159" s="102" t="str">
        <f t="shared" ref="D159:D201" si="2">$C$157</f>
        <v>Приведение автодороги в нормативное состояние</v>
      </c>
      <c r="E159" s="77" t="str">
        <f t="shared" ref="E159:E169" si="3">$E$157</f>
        <v>МБУ «Ремстройсервис»</v>
      </c>
      <c r="F159" s="78"/>
      <c r="G159" s="49" t="s">
        <v>62</v>
      </c>
      <c r="H159" s="44"/>
      <c r="I159" s="44">
        <v>1900.20921</v>
      </c>
      <c r="J159" s="81">
        <v>1900.20921</v>
      </c>
      <c r="K159" s="82"/>
      <c r="L159" s="44"/>
      <c r="M159" s="44"/>
      <c r="N159" s="44"/>
      <c r="O159" s="44"/>
      <c r="P159" s="43"/>
      <c r="Q159" s="126"/>
      <c r="R159" s="127"/>
      <c r="S159" s="43"/>
      <c r="T159" s="14"/>
      <c r="U159" s="14"/>
      <c r="V159" s="14"/>
      <c r="W159" s="14"/>
      <c r="X159" s="14"/>
    </row>
    <row r="160" spans="1:24" ht="70.900000000000006" customHeight="1" x14ac:dyDescent="0.25">
      <c r="A160" s="132"/>
      <c r="B160" s="102"/>
      <c r="C160" s="45"/>
      <c r="D160" s="102"/>
      <c r="E160" s="79"/>
      <c r="F160" s="80"/>
      <c r="G160" s="49" t="s">
        <v>313</v>
      </c>
      <c r="H160" s="44"/>
      <c r="I160" s="44">
        <v>100.01101</v>
      </c>
      <c r="J160" s="81">
        <v>100.01101</v>
      </c>
      <c r="K160" s="82"/>
      <c r="L160" s="44"/>
      <c r="M160" s="44"/>
      <c r="N160" s="44"/>
      <c r="O160" s="44"/>
      <c r="P160" s="43"/>
      <c r="Q160" s="126"/>
      <c r="R160" s="127"/>
      <c r="S160" s="43"/>
      <c r="T160" s="14"/>
      <c r="U160" s="14"/>
      <c r="V160" s="14"/>
      <c r="W160" s="14"/>
      <c r="X160" s="14"/>
    </row>
    <row r="161" spans="1:24" ht="52.5" customHeight="1" x14ac:dyDescent="0.25">
      <c r="A161" s="132" t="s">
        <v>145</v>
      </c>
      <c r="B161" s="102" t="s">
        <v>355</v>
      </c>
      <c r="C161" s="45"/>
      <c r="D161" s="102" t="str">
        <f t="shared" si="2"/>
        <v>Приведение автодороги в нормативное состояние</v>
      </c>
      <c r="E161" s="77" t="str">
        <f t="shared" si="3"/>
        <v>МБУ «Ремстройсервис»</v>
      </c>
      <c r="F161" s="78"/>
      <c r="G161" s="49" t="s">
        <v>62</v>
      </c>
      <c r="H161" s="44"/>
      <c r="I161" s="44">
        <v>2849.4920200000001</v>
      </c>
      <c r="J161" s="81">
        <v>2849.4920200000001</v>
      </c>
      <c r="K161" s="82"/>
      <c r="L161" s="44"/>
      <c r="M161" s="44"/>
      <c r="N161" s="44"/>
      <c r="O161" s="44"/>
      <c r="P161" s="43"/>
      <c r="Q161" s="126"/>
      <c r="R161" s="127"/>
      <c r="S161" s="43"/>
      <c r="T161" s="14"/>
      <c r="U161" s="14"/>
      <c r="V161" s="14"/>
      <c r="W161" s="14"/>
      <c r="X161" s="14"/>
    </row>
    <row r="162" spans="1:24" ht="72" customHeight="1" x14ac:dyDescent="0.25">
      <c r="A162" s="132"/>
      <c r="B162" s="102"/>
      <c r="C162" s="45"/>
      <c r="D162" s="102"/>
      <c r="E162" s="79"/>
      <c r="F162" s="80"/>
      <c r="G162" s="49" t="s">
        <v>313</v>
      </c>
      <c r="H162" s="44"/>
      <c r="I162" s="44">
        <v>1510.5248099999999</v>
      </c>
      <c r="J162" s="81">
        <v>149.97326000000001</v>
      </c>
      <c r="K162" s="82"/>
      <c r="L162" s="44"/>
      <c r="M162" s="44">
        <v>1360.5515499999999</v>
      </c>
      <c r="N162" s="44"/>
      <c r="O162" s="44"/>
      <c r="P162" s="43"/>
      <c r="Q162" s="126"/>
      <c r="R162" s="127"/>
      <c r="S162" s="43"/>
      <c r="T162" s="14"/>
      <c r="U162" s="14"/>
      <c r="V162" s="14"/>
      <c r="W162" s="14"/>
      <c r="X162" s="14"/>
    </row>
    <row r="163" spans="1:24" ht="61.5" customHeight="1" x14ac:dyDescent="0.25">
      <c r="A163" s="132" t="s">
        <v>146</v>
      </c>
      <c r="B163" s="102" t="s">
        <v>356</v>
      </c>
      <c r="C163" s="45"/>
      <c r="D163" s="102" t="str">
        <f t="shared" si="2"/>
        <v>Приведение автодороги в нормативное состояние</v>
      </c>
      <c r="E163" s="77" t="str">
        <f t="shared" si="3"/>
        <v>МБУ «Ремстройсервис»</v>
      </c>
      <c r="F163" s="78"/>
      <c r="G163" s="49" t="s">
        <v>62</v>
      </c>
      <c r="H163" s="44"/>
      <c r="I163" s="44">
        <v>2849.4920200000001</v>
      </c>
      <c r="J163" s="81">
        <v>2849.4920200000001</v>
      </c>
      <c r="K163" s="82"/>
      <c r="L163" s="44"/>
      <c r="M163" s="44"/>
      <c r="N163" s="44"/>
      <c r="O163" s="44"/>
      <c r="P163" s="43"/>
      <c r="Q163" s="126"/>
      <c r="R163" s="127"/>
      <c r="S163" s="43"/>
      <c r="T163" s="14"/>
      <c r="U163" s="14"/>
      <c r="V163" s="14"/>
      <c r="W163" s="14"/>
      <c r="X163" s="14"/>
    </row>
    <row r="164" spans="1:24" ht="68.45" customHeight="1" x14ac:dyDescent="0.25">
      <c r="A164" s="132"/>
      <c r="B164" s="102"/>
      <c r="C164" s="45"/>
      <c r="D164" s="102"/>
      <c r="E164" s="79"/>
      <c r="F164" s="80"/>
      <c r="G164" s="49" t="s">
        <v>313</v>
      </c>
      <c r="H164" s="44"/>
      <c r="I164" s="44">
        <v>149.97326000000001</v>
      </c>
      <c r="J164" s="81">
        <v>149.97326000000001</v>
      </c>
      <c r="K164" s="82"/>
      <c r="L164" s="44"/>
      <c r="M164" s="44"/>
      <c r="N164" s="44"/>
      <c r="O164" s="44"/>
      <c r="P164" s="43"/>
      <c r="Q164" s="126"/>
      <c r="R164" s="127"/>
      <c r="S164" s="43"/>
      <c r="T164" s="14"/>
      <c r="U164" s="14"/>
      <c r="V164" s="14"/>
      <c r="W164" s="14"/>
      <c r="X164" s="14"/>
    </row>
    <row r="165" spans="1:24" ht="48" customHeight="1" x14ac:dyDescent="0.25">
      <c r="A165" s="132" t="s">
        <v>147</v>
      </c>
      <c r="B165" s="102" t="s">
        <v>357</v>
      </c>
      <c r="C165" s="45"/>
      <c r="D165" s="102" t="str">
        <f t="shared" si="2"/>
        <v>Приведение автодороги в нормативное состояние</v>
      </c>
      <c r="E165" s="77" t="str">
        <f t="shared" si="3"/>
        <v>МБУ «Ремстройсервис»</v>
      </c>
      <c r="F165" s="78"/>
      <c r="G165" s="49" t="s">
        <v>62</v>
      </c>
      <c r="H165" s="44"/>
      <c r="I165" s="44">
        <v>3657.1603799999998</v>
      </c>
      <c r="J165" s="81">
        <v>3657.1603799999998</v>
      </c>
      <c r="K165" s="82"/>
      <c r="L165" s="44"/>
      <c r="M165" s="44"/>
      <c r="N165" s="44"/>
      <c r="O165" s="44"/>
      <c r="P165" s="43"/>
      <c r="Q165" s="126"/>
      <c r="R165" s="127"/>
      <c r="S165" s="43"/>
      <c r="T165" s="14"/>
      <c r="U165" s="14"/>
      <c r="V165" s="14"/>
      <c r="W165" s="14"/>
      <c r="X165" s="14"/>
    </row>
    <row r="166" spans="1:24" ht="67.900000000000006" customHeight="1" x14ac:dyDescent="0.25">
      <c r="A166" s="132"/>
      <c r="B166" s="102"/>
      <c r="C166" s="45"/>
      <c r="D166" s="102"/>
      <c r="E166" s="79"/>
      <c r="F166" s="80"/>
      <c r="G166" s="49" t="s">
        <v>313</v>
      </c>
      <c r="H166" s="44"/>
      <c r="I166" s="44">
        <v>3717.3718800000001</v>
      </c>
      <c r="J166" s="81">
        <v>192.48213000000001</v>
      </c>
      <c r="K166" s="82"/>
      <c r="L166" s="44"/>
      <c r="M166" s="44">
        <v>3524.8897499999998</v>
      </c>
      <c r="N166" s="44"/>
      <c r="O166" s="44"/>
      <c r="P166" s="43"/>
      <c r="Q166" s="126"/>
      <c r="R166" s="127"/>
      <c r="S166" s="43"/>
      <c r="T166" s="14"/>
      <c r="U166" s="14"/>
      <c r="V166" s="14"/>
      <c r="W166" s="14"/>
      <c r="X166" s="14"/>
    </row>
    <row r="167" spans="1:24" ht="67.900000000000006" customHeight="1" x14ac:dyDescent="0.25">
      <c r="A167" s="83" t="s">
        <v>172</v>
      </c>
      <c r="B167" s="102" t="s">
        <v>358</v>
      </c>
      <c r="C167" s="45"/>
      <c r="D167" s="102" t="str">
        <f t="shared" si="2"/>
        <v>Приведение автодороги в нормативное состояние</v>
      </c>
      <c r="E167" s="77" t="str">
        <f t="shared" si="3"/>
        <v>МБУ «Ремстройсервис»</v>
      </c>
      <c r="F167" s="78"/>
      <c r="G167" s="49" t="s">
        <v>62</v>
      </c>
      <c r="H167" s="44"/>
      <c r="I167" s="44"/>
      <c r="J167" s="81"/>
      <c r="K167" s="82"/>
      <c r="L167" s="44"/>
      <c r="M167" s="44"/>
      <c r="N167" s="44"/>
      <c r="O167" s="44"/>
      <c r="P167" s="43"/>
      <c r="Q167" s="126"/>
      <c r="R167" s="127"/>
      <c r="S167" s="43"/>
      <c r="T167" s="14"/>
      <c r="U167" s="14"/>
      <c r="V167" s="14"/>
      <c r="W167" s="14"/>
      <c r="X167" s="14"/>
    </row>
    <row r="168" spans="1:24" ht="67.900000000000006" customHeight="1" x14ac:dyDescent="0.25">
      <c r="A168" s="84"/>
      <c r="B168" s="102"/>
      <c r="C168" s="45"/>
      <c r="D168" s="102"/>
      <c r="E168" s="79"/>
      <c r="F168" s="80"/>
      <c r="G168" s="49" t="s">
        <v>313</v>
      </c>
      <c r="H168" s="44"/>
      <c r="I168" s="44">
        <v>2504.8763199999999</v>
      </c>
      <c r="J168" s="81"/>
      <c r="K168" s="82"/>
      <c r="L168" s="44"/>
      <c r="M168" s="44">
        <v>2504.8763199999999</v>
      </c>
      <c r="N168" s="44"/>
      <c r="O168" s="44"/>
      <c r="P168" s="43"/>
      <c r="Q168" s="126"/>
      <c r="R168" s="127"/>
      <c r="S168" s="43"/>
      <c r="T168" s="14"/>
      <c r="U168" s="14"/>
      <c r="V168" s="14"/>
      <c r="W168" s="14"/>
      <c r="X168" s="14"/>
    </row>
    <row r="169" spans="1:24" ht="67.900000000000006" customHeight="1" x14ac:dyDescent="0.25">
      <c r="A169" s="83" t="s">
        <v>173</v>
      </c>
      <c r="B169" s="102" t="s">
        <v>359</v>
      </c>
      <c r="C169" s="45"/>
      <c r="D169" s="102" t="str">
        <f t="shared" si="2"/>
        <v>Приведение автодороги в нормативное состояние</v>
      </c>
      <c r="E169" s="77" t="str">
        <f t="shared" si="3"/>
        <v>МБУ «Ремстройсервис»</v>
      </c>
      <c r="F169" s="78"/>
      <c r="G169" s="49" t="s">
        <v>62</v>
      </c>
      <c r="H169" s="44"/>
      <c r="I169" s="44"/>
      <c r="J169" s="81"/>
      <c r="K169" s="82"/>
      <c r="L169" s="44"/>
      <c r="M169" s="44"/>
      <c r="N169" s="44"/>
      <c r="O169" s="44"/>
      <c r="P169" s="43"/>
      <c r="Q169" s="126"/>
      <c r="R169" s="127"/>
      <c r="S169" s="43"/>
      <c r="T169" s="14"/>
      <c r="U169" s="14"/>
      <c r="V169" s="14"/>
      <c r="W169" s="14"/>
      <c r="X169" s="14"/>
    </row>
    <row r="170" spans="1:24" ht="67.900000000000006" customHeight="1" x14ac:dyDescent="0.25">
      <c r="A170" s="84"/>
      <c r="B170" s="102"/>
      <c r="C170" s="45"/>
      <c r="D170" s="102"/>
      <c r="E170" s="79"/>
      <c r="F170" s="80"/>
      <c r="G170" s="49" t="s">
        <v>313</v>
      </c>
      <c r="H170" s="44"/>
      <c r="I170" s="44">
        <v>2000.2680600000001</v>
      </c>
      <c r="J170" s="81"/>
      <c r="K170" s="82"/>
      <c r="L170" s="44"/>
      <c r="M170" s="44">
        <v>2000.2680600000001</v>
      </c>
      <c r="N170" s="44"/>
      <c r="O170" s="44"/>
      <c r="P170" s="43"/>
      <c r="Q170" s="126"/>
      <c r="R170" s="127"/>
      <c r="S170" s="43"/>
      <c r="T170" s="14"/>
      <c r="U170" s="14"/>
      <c r="V170" s="14"/>
      <c r="W170" s="14"/>
      <c r="X170" s="14"/>
    </row>
    <row r="171" spans="1:24" ht="67.900000000000006" customHeight="1" x14ac:dyDescent="0.25">
      <c r="A171" s="83" t="s">
        <v>174</v>
      </c>
      <c r="B171" s="102" t="s">
        <v>360</v>
      </c>
      <c r="C171" s="45"/>
      <c r="D171" s="102" t="str">
        <f t="shared" si="2"/>
        <v>Приведение автодороги в нормативное состояние</v>
      </c>
      <c r="E171" s="77" t="s">
        <v>168</v>
      </c>
      <c r="F171" s="78"/>
      <c r="G171" s="49" t="s">
        <v>62</v>
      </c>
      <c r="H171" s="44"/>
      <c r="I171" s="44">
        <v>16000</v>
      </c>
      <c r="J171" s="81"/>
      <c r="K171" s="82"/>
      <c r="L171" s="44"/>
      <c r="M171" s="44">
        <v>16000</v>
      </c>
      <c r="N171" s="44"/>
      <c r="O171" s="44"/>
      <c r="P171" s="43"/>
      <c r="Q171" s="126"/>
      <c r="R171" s="127"/>
      <c r="S171" s="43"/>
      <c r="T171" s="14"/>
      <c r="U171" s="14"/>
      <c r="V171" s="14"/>
      <c r="W171" s="14"/>
      <c r="X171" s="14"/>
    </row>
    <row r="172" spans="1:24" ht="67.900000000000006" customHeight="1" x14ac:dyDescent="0.25">
      <c r="A172" s="84"/>
      <c r="B172" s="102"/>
      <c r="C172" s="45"/>
      <c r="D172" s="102"/>
      <c r="E172" s="79"/>
      <c r="F172" s="80"/>
      <c r="G172" s="49" t="s">
        <v>313</v>
      </c>
      <c r="H172" s="44"/>
      <c r="I172" s="44"/>
      <c r="J172" s="81"/>
      <c r="K172" s="82"/>
      <c r="L172" s="44"/>
      <c r="M172" s="44"/>
      <c r="N172" s="44"/>
      <c r="O172" s="44"/>
      <c r="P172" s="43"/>
      <c r="Q172" s="126"/>
      <c r="R172" s="127"/>
      <c r="S172" s="43"/>
      <c r="T172" s="14"/>
      <c r="U172" s="14"/>
      <c r="V172" s="14"/>
      <c r="W172" s="14"/>
      <c r="X172" s="14"/>
    </row>
    <row r="173" spans="1:24" ht="67.900000000000006" customHeight="1" x14ac:dyDescent="0.25">
      <c r="A173" s="83" t="s">
        <v>286</v>
      </c>
      <c r="B173" s="102" t="s">
        <v>361</v>
      </c>
      <c r="C173" s="45"/>
      <c r="D173" s="102" t="str">
        <f t="shared" si="2"/>
        <v>Приведение автодороги в нормативное состояние</v>
      </c>
      <c r="E173" s="77" t="s">
        <v>168</v>
      </c>
      <c r="F173" s="78"/>
      <c r="G173" s="49" t="s">
        <v>62</v>
      </c>
      <c r="H173" s="44"/>
      <c r="I173" s="44">
        <v>10000</v>
      </c>
      <c r="J173" s="81"/>
      <c r="K173" s="82"/>
      <c r="L173" s="44"/>
      <c r="M173" s="44">
        <v>10000</v>
      </c>
      <c r="N173" s="44"/>
      <c r="O173" s="44"/>
      <c r="P173" s="43"/>
      <c r="Q173" s="126"/>
      <c r="R173" s="127"/>
      <c r="S173" s="43"/>
      <c r="T173" s="14"/>
      <c r="U173" s="14"/>
      <c r="V173" s="14"/>
      <c r="W173" s="14"/>
      <c r="X173" s="14"/>
    </row>
    <row r="174" spans="1:24" ht="67.900000000000006" customHeight="1" x14ac:dyDescent="0.25">
      <c r="A174" s="84"/>
      <c r="B174" s="102"/>
      <c r="C174" s="45"/>
      <c r="D174" s="102"/>
      <c r="E174" s="79"/>
      <c r="F174" s="80"/>
      <c r="G174" s="49" t="s">
        <v>313</v>
      </c>
      <c r="H174" s="44"/>
      <c r="I174" s="44"/>
      <c r="J174" s="81"/>
      <c r="K174" s="82"/>
      <c r="L174" s="44"/>
      <c r="M174" s="44"/>
      <c r="N174" s="44"/>
      <c r="O174" s="44"/>
      <c r="P174" s="43"/>
      <c r="Q174" s="126"/>
      <c r="R174" s="127"/>
      <c r="S174" s="43"/>
      <c r="T174" s="14"/>
      <c r="U174" s="14"/>
      <c r="V174" s="14"/>
      <c r="W174" s="14"/>
      <c r="X174" s="14"/>
    </row>
    <row r="175" spans="1:24" ht="67.900000000000006" customHeight="1" x14ac:dyDescent="0.25">
      <c r="A175" s="83" t="s">
        <v>287</v>
      </c>
      <c r="B175" s="102" t="s">
        <v>362</v>
      </c>
      <c r="C175" s="45"/>
      <c r="D175" s="102" t="str">
        <f t="shared" si="2"/>
        <v>Приведение автодороги в нормативное состояние</v>
      </c>
      <c r="E175" s="77" t="s">
        <v>168</v>
      </c>
      <c r="F175" s="78"/>
      <c r="G175" s="49" t="s">
        <v>62</v>
      </c>
      <c r="H175" s="44"/>
      <c r="I175" s="44">
        <v>17000</v>
      </c>
      <c r="J175" s="81"/>
      <c r="K175" s="82"/>
      <c r="L175" s="44"/>
      <c r="M175" s="44">
        <v>17000</v>
      </c>
      <c r="N175" s="44"/>
      <c r="O175" s="44"/>
      <c r="P175" s="43"/>
      <c r="Q175" s="126"/>
      <c r="R175" s="127"/>
      <c r="S175" s="43"/>
      <c r="T175" s="14"/>
      <c r="U175" s="14"/>
      <c r="V175" s="14"/>
      <c r="W175" s="14"/>
      <c r="X175" s="14"/>
    </row>
    <row r="176" spans="1:24" ht="67.900000000000006" customHeight="1" x14ac:dyDescent="0.25">
      <c r="A176" s="84"/>
      <c r="B176" s="102"/>
      <c r="C176" s="45"/>
      <c r="D176" s="102"/>
      <c r="E176" s="79"/>
      <c r="F176" s="80"/>
      <c r="G176" s="49" t="s">
        <v>313</v>
      </c>
      <c r="H176" s="44"/>
      <c r="I176" s="44"/>
      <c r="J176" s="81"/>
      <c r="K176" s="82"/>
      <c r="L176" s="44"/>
      <c r="M176" s="44"/>
      <c r="N176" s="44"/>
      <c r="O176" s="44"/>
      <c r="P176" s="43"/>
      <c r="Q176" s="126"/>
      <c r="R176" s="127"/>
      <c r="S176" s="43"/>
      <c r="T176" s="14"/>
      <c r="U176" s="14"/>
      <c r="V176" s="14"/>
      <c r="W176" s="14"/>
      <c r="X176" s="14"/>
    </row>
    <row r="177" spans="1:24" ht="67.900000000000006" customHeight="1" x14ac:dyDescent="0.25">
      <c r="A177" s="83" t="s">
        <v>288</v>
      </c>
      <c r="B177" s="102" t="s">
        <v>363</v>
      </c>
      <c r="C177" s="45"/>
      <c r="D177" s="102" t="str">
        <f t="shared" si="2"/>
        <v>Приведение автодороги в нормативное состояние</v>
      </c>
      <c r="E177" s="77" t="s">
        <v>168</v>
      </c>
      <c r="F177" s="78"/>
      <c r="G177" s="49" t="s">
        <v>62</v>
      </c>
      <c r="H177" s="44"/>
      <c r="I177" s="44">
        <v>4000</v>
      </c>
      <c r="J177" s="81"/>
      <c r="K177" s="82"/>
      <c r="L177" s="44"/>
      <c r="M177" s="44">
        <v>4000</v>
      </c>
      <c r="N177" s="44"/>
      <c r="O177" s="44"/>
      <c r="P177" s="43"/>
      <c r="Q177" s="126"/>
      <c r="R177" s="127"/>
      <c r="S177" s="43"/>
      <c r="T177" s="14"/>
      <c r="U177" s="14"/>
      <c r="V177" s="14"/>
      <c r="W177" s="14"/>
      <c r="X177" s="14"/>
    </row>
    <row r="178" spans="1:24" ht="67.900000000000006" customHeight="1" x14ac:dyDescent="0.25">
      <c r="A178" s="84"/>
      <c r="B178" s="102"/>
      <c r="C178" s="45"/>
      <c r="D178" s="102"/>
      <c r="E178" s="79"/>
      <c r="F178" s="80"/>
      <c r="G178" s="49" t="s">
        <v>313</v>
      </c>
      <c r="H178" s="44"/>
      <c r="I178" s="44"/>
      <c r="J178" s="81"/>
      <c r="K178" s="82"/>
      <c r="L178" s="44"/>
      <c r="M178" s="44"/>
      <c r="N178" s="44"/>
      <c r="O178" s="44"/>
      <c r="P178" s="43"/>
      <c r="Q178" s="126"/>
      <c r="R178" s="127"/>
      <c r="S178" s="43"/>
      <c r="T178" s="14"/>
      <c r="U178" s="14"/>
      <c r="V178" s="14"/>
      <c r="W178" s="14"/>
      <c r="X178" s="14"/>
    </row>
    <row r="179" spans="1:24" ht="67.900000000000006" customHeight="1" x14ac:dyDescent="0.25">
      <c r="A179" s="83" t="s">
        <v>289</v>
      </c>
      <c r="B179" s="102" t="s">
        <v>364</v>
      </c>
      <c r="C179" s="45"/>
      <c r="D179" s="102" t="str">
        <f t="shared" si="2"/>
        <v>Приведение автодороги в нормативное состояние</v>
      </c>
      <c r="E179" s="77" t="s">
        <v>168</v>
      </c>
      <c r="F179" s="78"/>
      <c r="G179" s="49" t="s">
        <v>62</v>
      </c>
      <c r="H179" s="44"/>
      <c r="I179" s="44">
        <v>12000</v>
      </c>
      <c r="J179" s="81"/>
      <c r="K179" s="82"/>
      <c r="L179" s="44"/>
      <c r="M179" s="44">
        <v>12000</v>
      </c>
      <c r="N179" s="44"/>
      <c r="O179" s="44"/>
      <c r="P179" s="43"/>
      <c r="Q179" s="126"/>
      <c r="R179" s="127"/>
      <c r="S179" s="43"/>
      <c r="T179" s="14"/>
      <c r="U179" s="14"/>
      <c r="V179" s="14"/>
      <c r="W179" s="14"/>
      <c r="X179" s="14"/>
    </row>
    <row r="180" spans="1:24" ht="67.900000000000006" customHeight="1" x14ac:dyDescent="0.25">
      <c r="A180" s="84"/>
      <c r="B180" s="102"/>
      <c r="C180" s="45"/>
      <c r="D180" s="102"/>
      <c r="E180" s="79"/>
      <c r="F180" s="80"/>
      <c r="G180" s="49" t="s">
        <v>313</v>
      </c>
      <c r="H180" s="44"/>
      <c r="I180" s="44"/>
      <c r="J180" s="81"/>
      <c r="K180" s="82"/>
      <c r="L180" s="44"/>
      <c r="M180" s="44"/>
      <c r="N180" s="44"/>
      <c r="O180" s="44"/>
      <c r="P180" s="43"/>
      <c r="Q180" s="126"/>
      <c r="R180" s="127"/>
      <c r="S180" s="43"/>
      <c r="T180" s="14"/>
      <c r="U180" s="14"/>
      <c r="V180" s="14"/>
      <c r="W180" s="14"/>
      <c r="X180" s="14"/>
    </row>
    <row r="181" spans="1:24" ht="67.900000000000006" customHeight="1" x14ac:dyDescent="0.25">
      <c r="A181" s="83" t="s">
        <v>179</v>
      </c>
      <c r="B181" s="102" t="s">
        <v>365</v>
      </c>
      <c r="C181" s="45"/>
      <c r="D181" s="102" t="str">
        <f t="shared" si="2"/>
        <v>Приведение автодороги в нормативное состояние</v>
      </c>
      <c r="E181" s="77" t="str">
        <f t="shared" ref="E181:E203" si="4">$E$157</f>
        <v>МБУ «Ремстройсервис»</v>
      </c>
      <c r="F181" s="78"/>
      <c r="G181" s="49" t="s">
        <v>62</v>
      </c>
      <c r="H181" s="44"/>
      <c r="I181" s="43"/>
      <c r="J181" s="126"/>
      <c r="K181" s="127"/>
      <c r="L181" s="44"/>
      <c r="M181" s="43"/>
      <c r="N181" s="44"/>
      <c r="O181" s="44"/>
      <c r="P181" s="43"/>
      <c r="Q181" s="126"/>
      <c r="R181" s="127"/>
      <c r="S181" s="43"/>
      <c r="T181" s="14"/>
      <c r="U181" s="14"/>
      <c r="V181" s="14"/>
      <c r="W181" s="14"/>
      <c r="X181" s="14"/>
    </row>
    <row r="182" spans="1:24" ht="67.900000000000006" customHeight="1" x14ac:dyDescent="0.25">
      <c r="A182" s="84"/>
      <c r="B182" s="102"/>
      <c r="C182" s="45"/>
      <c r="D182" s="102"/>
      <c r="E182" s="79"/>
      <c r="F182" s="80"/>
      <c r="G182" s="49" t="s">
        <v>313</v>
      </c>
      <c r="H182" s="44"/>
      <c r="I182" s="44">
        <v>3998.34</v>
      </c>
      <c r="J182" s="126"/>
      <c r="K182" s="127"/>
      <c r="L182" s="44"/>
      <c r="M182" s="44">
        <v>3998.34</v>
      </c>
      <c r="N182" s="44"/>
      <c r="O182" s="44"/>
      <c r="P182" s="43"/>
      <c r="Q182" s="126"/>
      <c r="R182" s="127"/>
      <c r="S182" s="43"/>
      <c r="T182" s="14"/>
      <c r="U182" s="14"/>
      <c r="V182" s="14"/>
      <c r="W182" s="14"/>
      <c r="X182" s="14"/>
    </row>
    <row r="183" spans="1:24" ht="67.900000000000006" customHeight="1" x14ac:dyDescent="0.25">
      <c r="A183" s="83" t="s">
        <v>180</v>
      </c>
      <c r="B183" s="102" t="s">
        <v>366</v>
      </c>
      <c r="C183" s="45"/>
      <c r="D183" s="75" t="str">
        <f t="shared" si="2"/>
        <v>Приведение автодороги в нормативное состояние</v>
      </c>
      <c r="E183" s="77" t="str">
        <f t="shared" si="4"/>
        <v>МБУ «Ремстройсервис»</v>
      </c>
      <c r="F183" s="78"/>
      <c r="G183" s="49" t="s">
        <v>62</v>
      </c>
      <c r="H183" s="44"/>
      <c r="I183" s="43"/>
      <c r="J183" s="126"/>
      <c r="K183" s="127"/>
      <c r="L183" s="44"/>
      <c r="M183" s="44"/>
      <c r="N183" s="44"/>
      <c r="O183" s="44"/>
      <c r="P183" s="43"/>
      <c r="Q183" s="126"/>
      <c r="R183" s="127"/>
      <c r="S183" s="43"/>
      <c r="T183" s="14"/>
      <c r="U183" s="14"/>
      <c r="V183" s="14"/>
      <c r="W183" s="14"/>
      <c r="X183" s="14"/>
    </row>
    <row r="184" spans="1:24" ht="67.900000000000006" customHeight="1" x14ac:dyDescent="0.25">
      <c r="A184" s="84"/>
      <c r="B184" s="102"/>
      <c r="C184" s="45"/>
      <c r="D184" s="76"/>
      <c r="E184" s="79"/>
      <c r="F184" s="80"/>
      <c r="G184" s="49" t="s">
        <v>313</v>
      </c>
      <c r="H184" s="44"/>
      <c r="I184" s="44">
        <v>21500</v>
      </c>
      <c r="J184" s="126"/>
      <c r="K184" s="127"/>
      <c r="L184" s="44"/>
      <c r="M184" s="44">
        <v>21500</v>
      </c>
      <c r="N184" s="44"/>
      <c r="O184" s="44"/>
      <c r="P184" s="43"/>
      <c r="Q184" s="126"/>
      <c r="R184" s="127"/>
      <c r="S184" s="43"/>
      <c r="T184" s="14"/>
      <c r="U184" s="14"/>
      <c r="V184" s="14"/>
      <c r="W184" s="14"/>
      <c r="X184" s="14"/>
    </row>
    <row r="185" spans="1:24" ht="67.900000000000006" customHeight="1" x14ac:dyDescent="0.25">
      <c r="A185" s="83" t="s">
        <v>181</v>
      </c>
      <c r="B185" s="102" t="s">
        <v>367</v>
      </c>
      <c r="C185" s="45"/>
      <c r="D185" s="102" t="str">
        <f t="shared" si="2"/>
        <v>Приведение автодороги в нормативное состояние</v>
      </c>
      <c r="E185" s="77" t="str">
        <f t="shared" si="4"/>
        <v>МБУ «Ремстройсервис»</v>
      </c>
      <c r="F185" s="78"/>
      <c r="G185" s="49" t="s">
        <v>62</v>
      </c>
      <c r="H185" s="44"/>
      <c r="I185" s="43"/>
      <c r="J185" s="126"/>
      <c r="K185" s="127"/>
      <c r="L185" s="44"/>
      <c r="M185" s="44"/>
      <c r="N185" s="44"/>
      <c r="O185" s="44"/>
      <c r="P185" s="43"/>
      <c r="Q185" s="126"/>
      <c r="R185" s="127"/>
      <c r="S185" s="43"/>
      <c r="T185" s="14"/>
      <c r="U185" s="14"/>
      <c r="V185" s="14"/>
      <c r="W185" s="14"/>
      <c r="X185" s="14"/>
    </row>
    <row r="186" spans="1:24" ht="67.900000000000006" customHeight="1" x14ac:dyDescent="0.25">
      <c r="A186" s="84"/>
      <c r="B186" s="102"/>
      <c r="C186" s="45"/>
      <c r="D186" s="102"/>
      <c r="E186" s="79"/>
      <c r="F186" s="80"/>
      <c r="G186" s="49" t="s">
        <v>313</v>
      </c>
      <c r="H186" s="44"/>
      <c r="I186" s="44">
        <v>8340</v>
      </c>
      <c r="J186" s="126"/>
      <c r="K186" s="127"/>
      <c r="L186" s="44"/>
      <c r="M186" s="44">
        <v>8340</v>
      </c>
      <c r="N186" s="44"/>
      <c r="O186" s="44"/>
      <c r="P186" s="43"/>
      <c r="Q186" s="126"/>
      <c r="R186" s="127"/>
      <c r="S186" s="43"/>
      <c r="T186" s="14"/>
      <c r="U186" s="14"/>
      <c r="V186" s="14"/>
      <c r="W186" s="14"/>
      <c r="X186" s="14"/>
    </row>
    <row r="187" spans="1:24" ht="67.900000000000006" customHeight="1" x14ac:dyDescent="0.25">
      <c r="A187" s="83" t="s">
        <v>182</v>
      </c>
      <c r="B187" s="102" t="s">
        <v>368</v>
      </c>
      <c r="C187" s="45"/>
      <c r="D187" s="102" t="str">
        <f t="shared" si="2"/>
        <v>Приведение автодороги в нормативное состояние</v>
      </c>
      <c r="E187" s="77" t="str">
        <f t="shared" si="4"/>
        <v>МБУ «Ремстройсервис»</v>
      </c>
      <c r="F187" s="78"/>
      <c r="G187" s="49" t="s">
        <v>62</v>
      </c>
      <c r="H187" s="44"/>
      <c r="I187" s="43"/>
      <c r="J187" s="126"/>
      <c r="K187" s="127"/>
      <c r="L187" s="44"/>
      <c r="M187" s="43"/>
      <c r="N187" s="44"/>
      <c r="O187" s="44"/>
      <c r="P187" s="43"/>
      <c r="Q187" s="126"/>
      <c r="R187" s="127"/>
      <c r="S187" s="43"/>
      <c r="T187" s="14"/>
      <c r="U187" s="14"/>
      <c r="V187" s="14"/>
      <c r="W187" s="14"/>
      <c r="X187" s="14"/>
    </row>
    <row r="188" spans="1:24" ht="67.900000000000006" customHeight="1" x14ac:dyDescent="0.25">
      <c r="A188" s="84"/>
      <c r="B188" s="102"/>
      <c r="C188" s="45"/>
      <c r="D188" s="102"/>
      <c r="E188" s="79"/>
      <c r="F188" s="80"/>
      <c r="G188" s="49" t="s">
        <v>313</v>
      </c>
      <c r="H188" s="44"/>
      <c r="I188" s="44">
        <v>9000</v>
      </c>
      <c r="J188" s="126"/>
      <c r="K188" s="127"/>
      <c r="L188" s="44"/>
      <c r="M188" s="43"/>
      <c r="N188" s="44"/>
      <c r="O188" s="44"/>
      <c r="P188" s="43">
        <v>9000</v>
      </c>
      <c r="Q188" s="126"/>
      <c r="R188" s="127"/>
      <c r="S188" s="43"/>
      <c r="T188" s="14"/>
      <c r="U188" s="14"/>
      <c r="V188" s="14"/>
      <c r="W188" s="14"/>
      <c r="X188" s="14"/>
    </row>
    <row r="189" spans="1:24" ht="67.900000000000006" customHeight="1" x14ac:dyDescent="0.25">
      <c r="A189" s="83" t="s">
        <v>183</v>
      </c>
      <c r="B189" s="102" t="s">
        <v>369</v>
      </c>
      <c r="C189" s="45"/>
      <c r="D189" s="102" t="str">
        <f t="shared" si="2"/>
        <v>Приведение автодороги в нормативное состояние</v>
      </c>
      <c r="E189" s="77" t="str">
        <f t="shared" si="4"/>
        <v>МБУ «Ремстройсервис»</v>
      </c>
      <c r="F189" s="78"/>
      <c r="G189" s="49" t="s">
        <v>62</v>
      </c>
      <c r="H189" s="44"/>
      <c r="I189" s="43"/>
      <c r="J189" s="126"/>
      <c r="K189" s="127"/>
      <c r="L189" s="44"/>
      <c r="M189" s="43"/>
      <c r="N189" s="44"/>
      <c r="O189" s="44"/>
      <c r="P189" s="43"/>
      <c r="Q189" s="126"/>
      <c r="R189" s="127"/>
      <c r="S189" s="43"/>
      <c r="T189" s="14"/>
      <c r="U189" s="14"/>
      <c r="V189" s="14"/>
      <c r="W189" s="14"/>
      <c r="X189" s="14"/>
    </row>
    <row r="190" spans="1:24" ht="67.900000000000006" customHeight="1" x14ac:dyDescent="0.25">
      <c r="A190" s="84"/>
      <c r="B190" s="102"/>
      <c r="C190" s="45"/>
      <c r="D190" s="102"/>
      <c r="E190" s="79"/>
      <c r="F190" s="80"/>
      <c r="G190" s="49" t="s">
        <v>313</v>
      </c>
      <c r="H190" s="44"/>
      <c r="I190" s="44">
        <v>23000</v>
      </c>
      <c r="J190" s="126"/>
      <c r="K190" s="127"/>
      <c r="L190" s="44"/>
      <c r="M190" s="43"/>
      <c r="N190" s="44">
        <v>23000</v>
      </c>
      <c r="O190" s="44"/>
      <c r="P190" s="43"/>
      <c r="Q190" s="126"/>
      <c r="R190" s="127"/>
      <c r="S190" s="43"/>
      <c r="T190" s="14"/>
      <c r="U190" s="14"/>
      <c r="V190" s="14"/>
      <c r="W190" s="14"/>
      <c r="X190" s="14"/>
    </row>
    <row r="191" spans="1:24" ht="67.900000000000006" customHeight="1" x14ac:dyDescent="0.25">
      <c r="A191" s="83" t="s">
        <v>184</v>
      </c>
      <c r="B191" s="102" t="s">
        <v>370</v>
      </c>
      <c r="C191" s="45"/>
      <c r="D191" s="102" t="str">
        <f t="shared" si="2"/>
        <v>Приведение автодороги в нормативное состояние</v>
      </c>
      <c r="E191" s="77" t="str">
        <f t="shared" si="4"/>
        <v>МБУ «Ремстройсервис»</v>
      </c>
      <c r="F191" s="78"/>
      <c r="G191" s="49" t="s">
        <v>62</v>
      </c>
      <c r="H191" s="44"/>
      <c r="I191" s="43"/>
      <c r="J191" s="126"/>
      <c r="K191" s="127"/>
      <c r="L191" s="44"/>
      <c r="M191" s="43"/>
      <c r="N191" s="44"/>
      <c r="O191" s="44"/>
      <c r="P191" s="43"/>
      <c r="Q191" s="126"/>
      <c r="R191" s="127"/>
      <c r="S191" s="43"/>
      <c r="T191" s="14"/>
      <c r="U191" s="14"/>
      <c r="V191" s="14"/>
      <c r="W191" s="14"/>
      <c r="X191" s="14"/>
    </row>
    <row r="192" spans="1:24" ht="67.900000000000006" customHeight="1" x14ac:dyDescent="0.25">
      <c r="A192" s="84"/>
      <c r="B192" s="102"/>
      <c r="C192" s="45"/>
      <c r="D192" s="102"/>
      <c r="E192" s="79"/>
      <c r="F192" s="80"/>
      <c r="G192" s="49" t="s">
        <v>313</v>
      </c>
      <c r="H192" s="44"/>
      <c r="I192" s="44">
        <v>17000</v>
      </c>
      <c r="J192" s="126"/>
      <c r="K192" s="127"/>
      <c r="L192" s="44"/>
      <c r="M192" s="43"/>
      <c r="N192" s="44"/>
      <c r="O192" s="44">
        <v>17000</v>
      </c>
      <c r="P192" s="43"/>
      <c r="Q192" s="126"/>
      <c r="R192" s="127"/>
      <c r="S192" s="43"/>
      <c r="T192" s="14"/>
      <c r="U192" s="14"/>
      <c r="V192" s="14"/>
      <c r="W192" s="14"/>
      <c r="X192" s="14"/>
    </row>
    <row r="193" spans="1:24" ht="67.900000000000006" customHeight="1" x14ac:dyDescent="0.25">
      <c r="A193" s="83" t="s">
        <v>207</v>
      </c>
      <c r="B193" s="102" t="s">
        <v>371</v>
      </c>
      <c r="C193" s="45"/>
      <c r="D193" s="102" t="str">
        <f t="shared" si="2"/>
        <v>Приведение автодороги в нормативное состояние</v>
      </c>
      <c r="E193" s="77" t="str">
        <f t="shared" si="4"/>
        <v>МБУ «Ремстройсервис»</v>
      </c>
      <c r="F193" s="78"/>
      <c r="G193" s="49" t="s">
        <v>62</v>
      </c>
      <c r="H193" s="44"/>
      <c r="I193" s="43"/>
      <c r="J193" s="126"/>
      <c r="K193" s="127"/>
      <c r="L193" s="44"/>
      <c r="M193" s="43"/>
      <c r="N193" s="44"/>
      <c r="O193" s="44"/>
      <c r="P193" s="43"/>
      <c r="Q193" s="126"/>
      <c r="R193" s="127"/>
      <c r="S193" s="43"/>
      <c r="T193" s="14"/>
      <c r="U193" s="14"/>
      <c r="V193" s="14"/>
      <c r="W193" s="14"/>
      <c r="X193" s="14"/>
    </row>
    <row r="194" spans="1:24" ht="67.900000000000006" customHeight="1" x14ac:dyDescent="0.25">
      <c r="A194" s="84"/>
      <c r="B194" s="102"/>
      <c r="C194" s="45"/>
      <c r="D194" s="102"/>
      <c r="E194" s="79"/>
      <c r="F194" s="80"/>
      <c r="G194" s="49" t="s">
        <v>313</v>
      </c>
      <c r="H194" s="44"/>
      <c r="I194" s="44">
        <v>8000</v>
      </c>
      <c r="J194" s="126"/>
      <c r="K194" s="127"/>
      <c r="L194" s="44"/>
      <c r="M194" s="43"/>
      <c r="N194" s="44">
        <v>8000</v>
      </c>
      <c r="O194" s="44"/>
      <c r="P194" s="43"/>
      <c r="Q194" s="126"/>
      <c r="R194" s="127"/>
      <c r="S194" s="43"/>
      <c r="T194" s="14"/>
      <c r="U194" s="14"/>
      <c r="V194" s="14"/>
      <c r="W194" s="14"/>
      <c r="X194" s="14"/>
    </row>
    <row r="195" spans="1:24" ht="67.900000000000006" customHeight="1" x14ac:dyDescent="0.25">
      <c r="A195" s="83" t="s">
        <v>208</v>
      </c>
      <c r="B195" s="102" t="s">
        <v>372</v>
      </c>
      <c r="C195" s="45"/>
      <c r="D195" s="102" t="str">
        <f t="shared" si="2"/>
        <v>Приведение автодороги в нормативное состояние</v>
      </c>
      <c r="E195" s="77" t="str">
        <f t="shared" si="4"/>
        <v>МБУ «Ремстройсервис»</v>
      </c>
      <c r="F195" s="78"/>
      <c r="G195" s="49" t="s">
        <v>62</v>
      </c>
      <c r="H195" s="44"/>
      <c r="I195" s="43"/>
      <c r="J195" s="126"/>
      <c r="K195" s="127"/>
      <c r="L195" s="44"/>
      <c r="M195" s="43"/>
      <c r="N195" s="44"/>
      <c r="O195" s="44"/>
      <c r="P195" s="43"/>
      <c r="Q195" s="126"/>
      <c r="R195" s="127"/>
      <c r="S195" s="43"/>
      <c r="T195" s="14"/>
      <c r="U195" s="14"/>
      <c r="V195" s="14"/>
      <c r="W195" s="14"/>
      <c r="X195" s="14"/>
    </row>
    <row r="196" spans="1:24" ht="67.900000000000006" customHeight="1" x14ac:dyDescent="0.25">
      <c r="A196" s="84"/>
      <c r="B196" s="102"/>
      <c r="C196" s="45"/>
      <c r="D196" s="102"/>
      <c r="E196" s="79"/>
      <c r="F196" s="80"/>
      <c r="G196" s="49" t="s">
        <v>313</v>
      </c>
      <c r="H196" s="44"/>
      <c r="I196" s="44">
        <v>4500</v>
      </c>
      <c r="J196" s="126"/>
      <c r="K196" s="127"/>
      <c r="L196" s="44"/>
      <c r="M196" s="43"/>
      <c r="N196" s="44">
        <v>4500</v>
      </c>
      <c r="O196" s="44"/>
      <c r="P196" s="43"/>
      <c r="Q196" s="126"/>
      <c r="R196" s="127"/>
      <c r="S196" s="43"/>
      <c r="T196" s="14"/>
      <c r="U196" s="14"/>
      <c r="V196" s="14"/>
      <c r="W196" s="14"/>
      <c r="X196" s="14"/>
    </row>
    <row r="197" spans="1:24" ht="67.900000000000006" customHeight="1" x14ac:dyDescent="0.25">
      <c r="A197" s="83" t="s">
        <v>209</v>
      </c>
      <c r="B197" s="102" t="s">
        <v>373</v>
      </c>
      <c r="C197" s="45"/>
      <c r="D197" s="102" t="str">
        <f t="shared" si="2"/>
        <v>Приведение автодороги в нормативное состояние</v>
      </c>
      <c r="E197" s="77" t="str">
        <f t="shared" si="4"/>
        <v>МБУ «Ремстройсервис»</v>
      </c>
      <c r="F197" s="78"/>
      <c r="G197" s="49" t="s">
        <v>62</v>
      </c>
      <c r="H197" s="44"/>
      <c r="I197" s="43"/>
      <c r="J197" s="126"/>
      <c r="K197" s="127"/>
      <c r="L197" s="44"/>
      <c r="M197" s="43"/>
      <c r="N197" s="44"/>
      <c r="O197" s="44"/>
      <c r="P197" s="43"/>
      <c r="Q197" s="126"/>
      <c r="R197" s="127"/>
      <c r="S197" s="43"/>
      <c r="T197" s="14"/>
      <c r="U197" s="14"/>
      <c r="V197" s="14"/>
      <c r="W197" s="14"/>
      <c r="X197" s="14"/>
    </row>
    <row r="198" spans="1:24" ht="67.900000000000006" customHeight="1" x14ac:dyDescent="0.25">
      <c r="A198" s="84"/>
      <c r="B198" s="102"/>
      <c r="C198" s="45"/>
      <c r="D198" s="102"/>
      <c r="E198" s="79"/>
      <c r="F198" s="80"/>
      <c r="G198" s="49" t="s">
        <v>313</v>
      </c>
      <c r="H198" s="44"/>
      <c r="I198" s="44">
        <v>7000</v>
      </c>
      <c r="J198" s="126"/>
      <c r="K198" s="127"/>
      <c r="L198" s="44"/>
      <c r="M198" s="43"/>
      <c r="N198" s="44">
        <v>7000</v>
      </c>
      <c r="O198" s="44"/>
      <c r="P198" s="44"/>
      <c r="Q198" s="126"/>
      <c r="R198" s="127"/>
      <c r="S198" s="43"/>
      <c r="T198" s="14"/>
      <c r="U198" s="14"/>
      <c r="V198" s="14"/>
      <c r="W198" s="14"/>
      <c r="X198" s="14"/>
    </row>
    <row r="199" spans="1:24" ht="67.900000000000006" customHeight="1" x14ac:dyDescent="0.25">
      <c r="A199" s="83" t="s">
        <v>210</v>
      </c>
      <c r="B199" s="102" t="s">
        <v>374</v>
      </c>
      <c r="C199" s="45"/>
      <c r="D199" s="102" t="str">
        <f t="shared" si="2"/>
        <v>Приведение автодороги в нормативное состояние</v>
      </c>
      <c r="E199" s="77" t="str">
        <f t="shared" si="4"/>
        <v>МБУ «Ремстройсервис»</v>
      </c>
      <c r="F199" s="78"/>
      <c r="G199" s="49" t="s">
        <v>62</v>
      </c>
      <c r="H199" s="44"/>
      <c r="I199" s="43"/>
      <c r="J199" s="126"/>
      <c r="K199" s="127"/>
      <c r="L199" s="44"/>
      <c r="M199" s="43"/>
      <c r="N199" s="44"/>
      <c r="O199" s="44"/>
      <c r="P199" s="43"/>
      <c r="Q199" s="126"/>
      <c r="R199" s="127"/>
      <c r="S199" s="43"/>
      <c r="T199" s="14"/>
      <c r="U199" s="14"/>
      <c r="V199" s="14"/>
      <c r="W199" s="14"/>
      <c r="X199" s="14"/>
    </row>
    <row r="200" spans="1:24" ht="67.900000000000006" customHeight="1" x14ac:dyDescent="0.25">
      <c r="A200" s="84"/>
      <c r="B200" s="102"/>
      <c r="C200" s="45"/>
      <c r="D200" s="102"/>
      <c r="E200" s="79"/>
      <c r="F200" s="80"/>
      <c r="G200" s="49" t="s">
        <v>313</v>
      </c>
      <c r="H200" s="44"/>
      <c r="I200" s="44">
        <v>2000</v>
      </c>
      <c r="J200" s="126"/>
      <c r="K200" s="127"/>
      <c r="L200" s="44"/>
      <c r="M200" s="43"/>
      <c r="N200" s="44"/>
      <c r="O200" s="44">
        <v>2000</v>
      </c>
      <c r="P200" s="43"/>
      <c r="Q200" s="81"/>
      <c r="R200" s="82"/>
      <c r="S200" s="43"/>
      <c r="T200" s="14"/>
      <c r="U200" s="14"/>
      <c r="V200" s="14"/>
      <c r="W200" s="14"/>
      <c r="X200" s="14"/>
    </row>
    <row r="201" spans="1:24" ht="67.900000000000006" customHeight="1" x14ac:dyDescent="0.25">
      <c r="A201" s="83" t="s">
        <v>211</v>
      </c>
      <c r="B201" s="102" t="s">
        <v>375</v>
      </c>
      <c r="C201" s="45"/>
      <c r="D201" s="102" t="str">
        <f t="shared" si="2"/>
        <v>Приведение автодороги в нормативное состояние</v>
      </c>
      <c r="E201" s="77" t="str">
        <f t="shared" si="4"/>
        <v>МБУ «Ремстройсервис»</v>
      </c>
      <c r="F201" s="78"/>
      <c r="G201" s="49" t="s">
        <v>62</v>
      </c>
      <c r="H201" s="44"/>
      <c r="I201" s="43"/>
      <c r="J201" s="126"/>
      <c r="K201" s="127"/>
      <c r="L201" s="44"/>
      <c r="M201" s="43"/>
      <c r="N201" s="44"/>
      <c r="O201" s="44"/>
      <c r="P201" s="43"/>
      <c r="Q201" s="126"/>
      <c r="R201" s="127"/>
      <c r="S201" s="43"/>
      <c r="T201" s="14"/>
      <c r="U201" s="14"/>
      <c r="V201" s="14"/>
      <c r="W201" s="14"/>
      <c r="X201" s="14"/>
    </row>
    <row r="202" spans="1:24" ht="67.900000000000006" customHeight="1" x14ac:dyDescent="0.25">
      <c r="A202" s="84"/>
      <c r="B202" s="102"/>
      <c r="C202" s="45"/>
      <c r="D202" s="102"/>
      <c r="E202" s="79"/>
      <c r="F202" s="80"/>
      <c r="G202" s="49" t="s">
        <v>313</v>
      </c>
      <c r="H202" s="44"/>
      <c r="I202" s="44">
        <v>900</v>
      </c>
      <c r="J202" s="126"/>
      <c r="K202" s="127"/>
      <c r="L202" s="44"/>
      <c r="M202" s="43"/>
      <c r="N202" s="44"/>
      <c r="O202" s="44">
        <v>900</v>
      </c>
      <c r="P202" s="43"/>
      <c r="Q202" s="81"/>
      <c r="R202" s="82"/>
      <c r="S202" s="43"/>
      <c r="T202" s="14"/>
      <c r="U202" s="14"/>
      <c r="V202" s="14"/>
      <c r="W202" s="14"/>
      <c r="X202" s="14"/>
    </row>
    <row r="203" spans="1:24" ht="67.900000000000006" customHeight="1" x14ac:dyDescent="0.25">
      <c r="A203" s="83" t="s">
        <v>212</v>
      </c>
      <c r="B203" s="102" t="s">
        <v>376</v>
      </c>
      <c r="C203" s="45"/>
      <c r="D203" s="102" t="str">
        <f t="shared" ref="C203:D221" si="5">$C$157</f>
        <v>Приведение автодороги в нормативное состояние</v>
      </c>
      <c r="E203" s="77" t="str">
        <f t="shared" si="4"/>
        <v>МБУ «Ремстройсервис»</v>
      </c>
      <c r="F203" s="78"/>
      <c r="G203" s="49" t="s">
        <v>62</v>
      </c>
      <c r="H203" s="44"/>
      <c r="I203" s="43"/>
      <c r="J203" s="126"/>
      <c r="K203" s="127"/>
      <c r="L203" s="44"/>
      <c r="M203" s="43"/>
      <c r="N203" s="44"/>
      <c r="O203" s="44"/>
      <c r="P203" s="43"/>
      <c r="Q203" s="126"/>
      <c r="R203" s="127"/>
      <c r="S203" s="43"/>
      <c r="T203" s="14"/>
      <c r="U203" s="14"/>
      <c r="V203" s="14"/>
      <c r="W203" s="14"/>
      <c r="X203" s="14"/>
    </row>
    <row r="204" spans="1:24" ht="67.900000000000006" customHeight="1" x14ac:dyDescent="0.25">
      <c r="A204" s="84"/>
      <c r="B204" s="102"/>
      <c r="C204" s="45"/>
      <c r="D204" s="102"/>
      <c r="E204" s="79"/>
      <c r="F204" s="80"/>
      <c r="G204" s="49" t="s">
        <v>313</v>
      </c>
      <c r="H204" s="44"/>
      <c r="I204" s="44">
        <v>10000</v>
      </c>
      <c r="J204" s="126"/>
      <c r="K204" s="127"/>
      <c r="L204" s="44"/>
      <c r="M204" s="43"/>
      <c r="N204" s="44">
        <v>10000</v>
      </c>
      <c r="O204" s="44"/>
      <c r="P204" s="43"/>
      <c r="Q204" s="126"/>
      <c r="R204" s="127"/>
      <c r="S204" s="44"/>
      <c r="T204" s="14"/>
      <c r="U204" s="14"/>
      <c r="V204" s="14"/>
      <c r="W204" s="14"/>
      <c r="X204" s="14"/>
    </row>
    <row r="205" spans="1:24" ht="67.900000000000006" customHeight="1" x14ac:dyDescent="0.25">
      <c r="A205" s="83" t="s">
        <v>213</v>
      </c>
      <c r="B205" s="102" t="s">
        <v>377</v>
      </c>
      <c r="C205" s="45"/>
      <c r="D205" s="102" t="str">
        <f t="shared" si="5"/>
        <v>Приведение автодороги в нормативное состояние</v>
      </c>
      <c r="E205" s="40"/>
      <c r="F205" s="78" t="s">
        <v>61</v>
      </c>
      <c r="G205" s="49" t="s">
        <v>62</v>
      </c>
      <c r="H205" s="44"/>
      <c r="I205" s="43"/>
      <c r="J205" s="126"/>
      <c r="K205" s="127"/>
      <c r="L205" s="43">
        <f t="shared" ref="L205" si="6">P205</f>
        <v>0</v>
      </c>
      <c r="M205" s="43"/>
      <c r="N205" s="43"/>
      <c r="O205" s="43"/>
      <c r="P205" s="43"/>
      <c r="Q205" s="126"/>
      <c r="R205" s="127"/>
      <c r="S205" s="43"/>
      <c r="T205" s="14"/>
      <c r="U205" s="14"/>
      <c r="V205" s="14"/>
      <c r="W205" s="14"/>
      <c r="X205" s="14"/>
    </row>
    <row r="206" spans="1:24" ht="67.900000000000006" customHeight="1" x14ac:dyDescent="0.25">
      <c r="A206" s="84"/>
      <c r="B206" s="102"/>
      <c r="C206" s="45"/>
      <c r="D206" s="102"/>
      <c r="E206" s="40"/>
      <c r="F206" s="80"/>
      <c r="G206" s="49" t="s">
        <v>313</v>
      </c>
      <c r="H206" s="44"/>
      <c r="I206" s="44">
        <v>1600</v>
      </c>
      <c r="J206" s="126"/>
      <c r="K206" s="127"/>
      <c r="L206" s="44"/>
      <c r="M206" s="43">
        <v>1600</v>
      </c>
      <c r="N206" s="43"/>
      <c r="O206" s="43"/>
      <c r="P206" s="43"/>
      <c r="Q206" s="126"/>
      <c r="R206" s="127"/>
      <c r="S206" s="43"/>
      <c r="T206" s="14"/>
      <c r="U206" s="14"/>
      <c r="V206" s="14"/>
      <c r="W206" s="14"/>
      <c r="X206" s="14"/>
    </row>
    <row r="207" spans="1:24" ht="67.900000000000006" customHeight="1" x14ac:dyDescent="0.25">
      <c r="A207" s="83" t="s">
        <v>214</v>
      </c>
      <c r="B207" s="102" t="s">
        <v>378</v>
      </c>
      <c r="C207" s="45"/>
      <c r="D207" s="102" t="str">
        <f t="shared" si="5"/>
        <v>Приведение автодороги в нормативное состояние</v>
      </c>
      <c r="E207" s="40"/>
      <c r="F207" s="78" t="s">
        <v>61</v>
      </c>
      <c r="G207" s="49" t="s">
        <v>62</v>
      </c>
      <c r="H207" s="44"/>
      <c r="I207" s="43"/>
      <c r="J207" s="126"/>
      <c r="K207" s="127"/>
      <c r="L207" s="44"/>
      <c r="M207" s="43"/>
      <c r="N207" s="43"/>
      <c r="O207" s="43"/>
      <c r="P207" s="43"/>
      <c r="Q207" s="126"/>
      <c r="R207" s="127"/>
      <c r="S207" s="43"/>
      <c r="T207" s="14"/>
      <c r="U207" s="14"/>
      <c r="V207" s="14"/>
      <c r="W207" s="14"/>
      <c r="X207" s="14"/>
    </row>
    <row r="208" spans="1:24" ht="67.900000000000006" customHeight="1" x14ac:dyDescent="0.25">
      <c r="A208" s="84"/>
      <c r="B208" s="102"/>
      <c r="C208" s="45"/>
      <c r="D208" s="102"/>
      <c r="E208" s="40"/>
      <c r="F208" s="80"/>
      <c r="G208" s="49" t="s">
        <v>313</v>
      </c>
      <c r="H208" s="44"/>
      <c r="I208" s="43"/>
      <c r="J208" s="126"/>
      <c r="K208" s="127"/>
      <c r="L208" s="44"/>
      <c r="M208" s="43"/>
      <c r="N208" s="43"/>
      <c r="O208" s="43"/>
      <c r="P208" s="43"/>
      <c r="Q208" s="126"/>
      <c r="R208" s="127"/>
      <c r="S208" s="43"/>
      <c r="T208" s="14"/>
      <c r="U208" s="14"/>
      <c r="V208" s="14"/>
      <c r="W208" s="14"/>
      <c r="X208" s="14"/>
    </row>
    <row r="209" spans="1:24" ht="75.75" customHeight="1" x14ac:dyDescent="0.25">
      <c r="A209" s="83" t="s">
        <v>215</v>
      </c>
      <c r="B209" s="102" t="s">
        <v>379</v>
      </c>
      <c r="C209" s="45"/>
      <c r="D209" s="102" t="str">
        <f t="shared" si="5"/>
        <v>Приведение автодороги в нормативное состояние</v>
      </c>
      <c r="E209" s="40"/>
      <c r="F209" s="78" t="s">
        <v>61</v>
      </c>
      <c r="G209" s="49" t="s">
        <v>62</v>
      </c>
      <c r="H209" s="44"/>
      <c r="I209" s="43"/>
      <c r="J209" s="126"/>
      <c r="K209" s="127"/>
      <c r="L209" s="43">
        <f t="shared" ref="L209" si="7">P209</f>
        <v>0</v>
      </c>
      <c r="M209" s="43"/>
      <c r="N209" s="43"/>
      <c r="O209" s="43"/>
      <c r="P209" s="43"/>
      <c r="Q209" s="126"/>
      <c r="R209" s="127"/>
      <c r="S209" s="43"/>
      <c r="T209" s="15"/>
      <c r="U209" s="16"/>
      <c r="V209" s="16"/>
      <c r="W209" s="16"/>
      <c r="X209" s="16"/>
    </row>
    <row r="210" spans="1:24" ht="73.900000000000006" customHeight="1" x14ac:dyDescent="0.25">
      <c r="A210" s="84"/>
      <c r="B210" s="102"/>
      <c r="C210" s="45"/>
      <c r="D210" s="102"/>
      <c r="E210" s="40"/>
      <c r="F210" s="80"/>
      <c r="G210" s="49" t="s">
        <v>313</v>
      </c>
      <c r="H210" s="44"/>
      <c r="I210" s="43">
        <v>12000</v>
      </c>
      <c r="J210" s="126"/>
      <c r="K210" s="127"/>
      <c r="L210" s="44"/>
      <c r="M210" s="43"/>
      <c r="N210" s="43">
        <v>12000</v>
      </c>
      <c r="O210" s="43"/>
      <c r="P210" s="43"/>
      <c r="Q210" s="126"/>
      <c r="R210" s="127"/>
      <c r="S210" s="43"/>
      <c r="T210" s="16"/>
      <c r="U210" s="14"/>
      <c r="V210" s="14"/>
      <c r="W210" s="14"/>
      <c r="X210" s="14"/>
    </row>
    <row r="211" spans="1:24" ht="63.75" customHeight="1" x14ac:dyDescent="0.25">
      <c r="A211" s="83" t="s">
        <v>216</v>
      </c>
      <c r="B211" s="102" t="s">
        <v>380</v>
      </c>
      <c r="C211" s="45"/>
      <c r="D211" s="102" t="str">
        <f t="shared" si="5"/>
        <v>Приведение автодороги в нормативное состояние</v>
      </c>
      <c r="E211" s="40"/>
      <c r="F211" s="78" t="s">
        <v>61</v>
      </c>
      <c r="G211" s="49" t="s">
        <v>62</v>
      </c>
      <c r="H211" s="44"/>
      <c r="I211" s="43"/>
      <c r="J211" s="126"/>
      <c r="K211" s="127"/>
      <c r="L211" s="43">
        <f t="shared" ref="L211" si="8">P211</f>
        <v>0</v>
      </c>
      <c r="M211" s="43"/>
      <c r="N211" s="43"/>
      <c r="O211" s="43"/>
      <c r="P211" s="43"/>
      <c r="Q211" s="126"/>
      <c r="R211" s="127"/>
      <c r="S211" s="43"/>
      <c r="T211" s="14"/>
      <c r="U211" s="14"/>
      <c r="V211" s="14"/>
      <c r="W211" s="14"/>
      <c r="X211" s="14"/>
    </row>
    <row r="212" spans="1:24" ht="72" customHeight="1" x14ac:dyDescent="0.25">
      <c r="A212" s="84"/>
      <c r="B212" s="102"/>
      <c r="C212" s="45"/>
      <c r="D212" s="102"/>
      <c r="E212" s="40"/>
      <c r="F212" s="80"/>
      <c r="G212" s="49" t="s">
        <v>313</v>
      </c>
      <c r="H212" s="44"/>
      <c r="I212" s="43">
        <v>2000</v>
      </c>
      <c r="J212" s="126"/>
      <c r="K212" s="127"/>
      <c r="L212" s="44"/>
      <c r="M212" s="43"/>
      <c r="N212" s="43"/>
      <c r="O212" s="43"/>
      <c r="P212" s="43"/>
      <c r="Q212" s="126"/>
      <c r="R212" s="127"/>
      <c r="S212" s="43">
        <v>2000</v>
      </c>
      <c r="T212" s="14"/>
      <c r="U212" s="12"/>
      <c r="V212" s="12"/>
      <c r="W212" s="12"/>
      <c r="X212" s="12"/>
    </row>
    <row r="213" spans="1:24" ht="82.5" customHeight="1" x14ac:dyDescent="0.25">
      <c r="A213" s="83" t="s">
        <v>217</v>
      </c>
      <c r="B213" s="102" t="s">
        <v>381</v>
      </c>
      <c r="C213" s="45"/>
      <c r="D213" s="102" t="str">
        <f t="shared" si="5"/>
        <v>Приведение автодороги в нормативное состояние</v>
      </c>
      <c r="E213" s="40"/>
      <c r="F213" s="78" t="s">
        <v>61</v>
      </c>
      <c r="G213" s="49" t="s">
        <v>62</v>
      </c>
      <c r="H213" s="44"/>
      <c r="I213" s="43"/>
      <c r="J213" s="126"/>
      <c r="K213" s="127"/>
      <c r="L213" s="43">
        <f t="shared" ref="L213" si="9">P213</f>
        <v>0</v>
      </c>
      <c r="M213" s="43"/>
      <c r="N213" s="43"/>
      <c r="O213" s="43"/>
      <c r="P213" s="43"/>
      <c r="Q213" s="126"/>
      <c r="R213" s="127"/>
      <c r="S213" s="43"/>
      <c r="T213" s="12"/>
      <c r="U213" s="16"/>
      <c r="V213" s="16"/>
      <c r="W213" s="16"/>
      <c r="X213" s="16"/>
    </row>
    <row r="214" spans="1:24" ht="84" customHeight="1" x14ac:dyDescent="0.25">
      <c r="A214" s="84"/>
      <c r="B214" s="102"/>
      <c r="C214" s="45"/>
      <c r="D214" s="102"/>
      <c r="E214" s="40"/>
      <c r="F214" s="80"/>
      <c r="G214" s="49" t="s">
        <v>313</v>
      </c>
      <c r="H214" s="44"/>
      <c r="I214" s="43">
        <v>2000</v>
      </c>
      <c r="J214" s="126"/>
      <c r="K214" s="127"/>
      <c r="L214" s="44"/>
      <c r="M214" s="43"/>
      <c r="N214" s="43"/>
      <c r="O214" s="43"/>
      <c r="P214" s="43"/>
      <c r="Q214" s="126"/>
      <c r="R214" s="127"/>
      <c r="S214" s="43">
        <v>2000</v>
      </c>
      <c r="T214" s="16"/>
      <c r="U214" s="14"/>
      <c r="V214" s="14"/>
      <c r="W214" s="14"/>
      <c r="X214" s="14"/>
    </row>
    <row r="215" spans="1:24" ht="76.5" customHeight="1" x14ac:dyDescent="0.25">
      <c r="A215" s="83" t="s">
        <v>218</v>
      </c>
      <c r="B215" s="102" t="s">
        <v>382</v>
      </c>
      <c r="C215" s="45"/>
      <c r="D215" s="102" t="str">
        <f t="shared" si="5"/>
        <v>Приведение автодороги в нормативное состояние</v>
      </c>
      <c r="E215" s="40"/>
      <c r="F215" s="78" t="s">
        <v>61</v>
      </c>
      <c r="G215" s="49" t="s">
        <v>62</v>
      </c>
      <c r="H215" s="44"/>
      <c r="I215" s="43"/>
      <c r="J215" s="126"/>
      <c r="K215" s="127"/>
      <c r="L215" s="43">
        <f t="shared" ref="L215" si="10">P215</f>
        <v>0</v>
      </c>
      <c r="M215" s="43"/>
      <c r="N215" s="43"/>
      <c r="O215" s="43"/>
      <c r="P215" s="43"/>
      <c r="Q215" s="126"/>
      <c r="R215" s="127"/>
      <c r="S215" s="43"/>
      <c r="T215" s="14"/>
      <c r="U215" s="14"/>
      <c r="V215" s="14"/>
      <c r="W215" s="14"/>
      <c r="X215" s="14"/>
    </row>
    <row r="216" spans="1:24" ht="82.5" customHeight="1" x14ac:dyDescent="0.25">
      <c r="A216" s="84"/>
      <c r="B216" s="102"/>
      <c r="C216" s="45"/>
      <c r="D216" s="102"/>
      <c r="E216" s="40"/>
      <c r="F216" s="80"/>
      <c r="G216" s="49" t="s">
        <v>313</v>
      </c>
      <c r="H216" s="43">
        <f t="shared" ref="H216" si="11">L216</f>
        <v>0</v>
      </c>
      <c r="I216" s="43">
        <v>2000</v>
      </c>
      <c r="J216" s="126"/>
      <c r="K216" s="127"/>
      <c r="L216" s="44"/>
      <c r="M216" s="43"/>
      <c r="N216" s="43"/>
      <c r="O216" s="43"/>
      <c r="P216" s="43"/>
      <c r="Q216" s="126"/>
      <c r="R216" s="127"/>
      <c r="S216" s="43">
        <v>2000</v>
      </c>
      <c r="T216" s="14"/>
      <c r="U216" s="17"/>
      <c r="V216" s="17"/>
      <c r="W216" s="17"/>
      <c r="X216" s="17"/>
    </row>
    <row r="217" spans="1:24" ht="72.599999999999994" customHeight="1" x14ac:dyDescent="0.25">
      <c r="A217" s="83" t="s">
        <v>219</v>
      </c>
      <c r="B217" s="75" t="s">
        <v>383</v>
      </c>
      <c r="C217" s="73"/>
      <c r="D217" s="102" t="str">
        <f t="shared" si="5"/>
        <v>Приведение автодороги в нормативное состояние</v>
      </c>
      <c r="E217" s="40"/>
      <c r="F217" s="78" t="s">
        <v>61</v>
      </c>
      <c r="G217" s="49" t="s">
        <v>62</v>
      </c>
      <c r="H217" s="44"/>
      <c r="I217" s="44">
        <f t="shared" ref="I217" si="12">M217</f>
        <v>4999</v>
      </c>
      <c r="J217" s="126"/>
      <c r="K217" s="127"/>
      <c r="L217" s="44"/>
      <c r="M217" s="43">
        <v>4999</v>
      </c>
      <c r="N217" s="43"/>
      <c r="O217" s="43"/>
      <c r="P217" s="43"/>
      <c r="Q217" s="126"/>
      <c r="R217" s="127"/>
      <c r="S217" s="43"/>
      <c r="T217" s="17"/>
      <c r="U217" s="17"/>
      <c r="V217" s="17"/>
      <c r="W217" s="17"/>
      <c r="X217" s="17"/>
    </row>
    <row r="218" spans="1:24" ht="94.5" customHeight="1" x14ac:dyDescent="0.25">
      <c r="A218" s="84"/>
      <c r="B218" s="76"/>
      <c r="C218" s="73"/>
      <c r="D218" s="102"/>
      <c r="E218" s="40"/>
      <c r="F218" s="80"/>
      <c r="G218" s="49" t="s">
        <v>313</v>
      </c>
      <c r="H218" s="44"/>
      <c r="I218" s="43">
        <v>9641.3639999999996</v>
      </c>
      <c r="J218" s="126"/>
      <c r="K218" s="127"/>
      <c r="L218" s="44"/>
      <c r="M218" s="43">
        <v>9641.3639999999996</v>
      </c>
      <c r="N218" s="43"/>
      <c r="O218" s="43"/>
      <c r="P218" s="43"/>
      <c r="Q218" s="126"/>
      <c r="R218" s="127"/>
      <c r="S218" s="43"/>
      <c r="T218" s="17"/>
      <c r="U218" s="14"/>
      <c r="V218" s="14"/>
      <c r="W218" s="14"/>
      <c r="X218" s="14"/>
    </row>
    <row r="219" spans="1:24" ht="94.5" customHeight="1" x14ac:dyDescent="0.25">
      <c r="A219" s="83" t="s">
        <v>220</v>
      </c>
      <c r="B219" s="75" t="s">
        <v>384</v>
      </c>
      <c r="C219" s="73"/>
      <c r="D219" s="102" t="str">
        <f t="shared" si="5"/>
        <v>Приведение автодороги в нормативное состояние</v>
      </c>
      <c r="E219" s="40"/>
      <c r="F219" s="78" t="s">
        <v>61</v>
      </c>
      <c r="G219" s="49" t="s">
        <v>62</v>
      </c>
      <c r="H219" s="44"/>
      <c r="I219" s="43"/>
      <c r="J219" s="126"/>
      <c r="K219" s="127"/>
      <c r="L219" s="44"/>
      <c r="M219" s="43"/>
      <c r="N219" s="43"/>
      <c r="O219" s="43"/>
      <c r="P219" s="43"/>
      <c r="Q219" s="126"/>
      <c r="R219" s="127"/>
      <c r="S219" s="43"/>
      <c r="T219" s="17"/>
      <c r="U219" s="14"/>
      <c r="V219" s="14"/>
      <c r="W219" s="14"/>
      <c r="X219" s="14"/>
    </row>
    <row r="220" spans="1:24" ht="94.5" customHeight="1" x14ac:dyDescent="0.25">
      <c r="A220" s="84"/>
      <c r="B220" s="76"/>
      <c r="C220" s="73"/>
      <c r="D220" s="102"/>
      <c r="E220" s="40"/>
      <c r="F220" s="80"/>
      <c r="G220" s="49" t="s">
        <v>313</v>
      </c>
      <c r="H220" s="44"/>
      <c r="I220" s="43">
        <v>4349.9998800000003</v>
      </c>
      <c r="J220" s="126"/>
      <c r="K220" s="127"/>
      <c r="L220" s="44"/>
      <c r="M220" s="43">
        <v>2349.9998799999998</v>
      </c>
      <c r="N220" s="43">
        <v>2000</v>
      </c>
      <c r="O220" s="43"/>
      <c r="P220" s="43"/>
      <c r="Q220" s="126"/>
      <c r="R220" s="127"/>
      <c r="S220" s="43"/>
      <c r="T220" s="17"/>
      <c r="U220" s="14"/>
      <c r="V220" s="14"/>
      <c r="W220" s="14"/>
      <c r="X220" s="14"/>
    </row>
    <row r="221" spans="1:24" ht="94.5" customHeight="1" x14ac:dyDescent="0.25">
      <c r="A221" s="83" t="s">
        <v>221</v>
      </c>
      <c r="B221" s="75" t="s">
        <v>385</v>
      </c>
      <c r="C221" s="75" t="str">
        <f t="shared" si="5"/>
        <v>Приведение автодороги в нормативное состояние</v>
      </c>
      <c r="D221" s="102" t="str">
        <f t="shared" si="5"/>
        <v>Приведение автодороги в нормативное состояние</v>
      </c>
      <c r="E221" s="78" t="s">
        <v>61</v>
      </c>
      <c r="F221" s="78" t="s">
        <v>61</v>
      </c>
      <c r="G221" s="49" t="s">
        <v>62</v>
      </c>
      <c r="H221" s="44"/>
      <c r="I221" s="43"/>
      <c r="J221" s="126"/>
      <c r="K221" s="127"/>
      <c r="L221" s="44"/>
      <c r="M221" s="43"/>
      <c r="N221" s="43"/>
      <c r="O221" s="43"/>
      <c r="P221" s="43"/>
      <c r="Q221" s="126"/>
      <c r="R221" s="127"/>
      <c r="S221" s="43"/>
      <c r="T221" s="17"/>
      <c r="U221" s="14"/>
      <c r="V221" s="14"/>
      <c r="W221" s="14"/>
      <c r="X221" s="14"/>
    </row>
    <row r="222" spans="1:24" ht="94.5" customHeight="1" x14ac:dyDescent="0.25">
      <c r="A222" s="84"/>
      <c r="B222" s="76"/>
      <c r="C222" s="76"/>
      <c r="D222" s="102"/>
      <c r="E222" s="80"/>
      <c r="F222" s="80"/>
      <c r="G222" s="49" t="s">
        <v>313</v>
      </c>
      <c r="H222" s="44"/>
      <c r="I222" s="43">
        <v>4400.0039699999998</v>
      </c>
      <c r="J222" s="126"/>
      <c r="K222" s="127"/>
      <c r="L222" s="44"/>
      <c r="M222" s="43">
        <v>2400.0039700000002</v>
      </c>
      <c r="N222" s="43">
        <v>2000</v>
      </c>
      <c r="O222" s="43"/>
      <c r="P222" s="43"/>
      <c r="Q222" s="126"/>
      <c r="R222" s="127"/>
      <c r="S222" s="43"/>
      <c r="T222" s="17"/>
      <c r="U222" s="14"/>
      <c r="V222" s="14"/>
      <c r="W222" s="14"/>
      <c r="X222" s="14"/>
    </row>
    <row r="223" spans="1:24" ht="94.5" customHeight="1" x14ac:dyDescent="0.25">
      <c r="A223" s="83" t="s">
        <v>222</v>
      </c>
      <c r="B223" s="75" t="s">
        <v>386</v>
      </c>
      <c r="C223" s="75" t="str">
        <f t="shared" ref="C223:D233" si="13">$C$157</f>
        <v>Приведение автодороги в нормативное состояние</v>
      </c>
      <c r="D223" s="102" t="str">
        <f t="shared" si="13"/>
        <v>Приведение автодороги в нормативное состояние</v>
      </c>
      <c r="E223" s="78" t="s">
        <v>61</v>
      </c>
      <c r="F223" s="78" t="s">
        <v>61</v>
      </c>
      <c r="G223" s="49" t="s">
        <v>62</v>
      </c>
      <c r="H223" s="44"/>
      <c r="I223" s="43"/>
      <c r="J223" s="126"/>
      <c r="K223" s="127"/>
      <c r="L223" s="44"/>
      <c r="M223" s="43"/>
      <c r="N223" s="43"/>
      <c r="O223" s="43"/>
      <c r="P223" s="43"/>
      <c r="Q223" s="126"/>
      <c r="R223" s="127"/>
      <c r="S223" s="43"/>
      <c r="T223" s="17"/>
      <c r="U223" s="14"/>
      <c r="V223" s="14"/>
      <c r="W223" s="14"/>
      <c r="X223" s="14"/>
    </row>
    <row r="224" spans="1:24" ht="94.5" customHeight="1" x14ac:dyDescent="0.25">
      <c r="A224" s="84"/>
      <c r="B224" s="76"/>
      <c r="C224" s="76"/>
      <c r="D224" s="102"/>
      <c r="E224" s="80"/>
      <c r="F224" s="80"/>
      <c r="G224" s="49" t="s">
        <v>313</v>
      </c>
      <c r="H224" s="44"/>
      <c r="I224" s="43">
        <v>2999.88517</v>
      </c>
      <c r="J224" s="126"/>
      <c r="K224" s="127"/>
      <c r="L224" s="44"/>
      <c r="M224" s="43">
        <v>2999.88517</v>
      </c>
      <c r="N224" s="43"/>
      <c r="O224" s="43"/>
      <c r="P224" s="43"/>
      <c r="Q224" s="126"/>
      <c r="R224" s="127"/>
      <c r="S224" s="43"/>
      <c r="T224" s="17"/>
      <c r="U224" s="14"/>
      <c r="V224" s="14"/>
      <c r="W224" s="14"/>
      <c r="X224" s="14"/>
    </row>
    <row r="225" spans="1:24" ht="94.5" customHeight="1" x14ac:dyDescent="0.25">
      <c r="A225" s="83" t="s">
        <v>223</v>
      </c>
      <c r="B225" s="75" t="s">
        <v>387</v>
      </c>
      <c r="C225" s="75" t="str">
        <f t="shared" si="13"/>
        <v>Приведение автодороги в нормативное состояние</v>
      </c>
      <c r="D225" s="102" t="str">
        <f t="shared" si="13"/>
        <v>Приведение автодороги в нормативное состояние</v>
      </c>
      <c r="E225" s="78" t="s">
        <v>61</v>
      </c>
      <c r="F225" s="78" t="s">
        <v>61</v>
      </c>
      <c r="G225" s="49" t="s">
        <v>62</v>
      </c>
      <c r="H225" s="44"/>
      <c r="I225" s="43"/>
      <c r="J225" s="126"/>
      <c r="K225" s="127"/>
      <c r="L225" s="44"/>
      <c r="M225" s="43"/>
      <c r="N225" s="43"/>
      <c r="O225" s="43"/>
      <c r="P225" s="43"/>
      <c r="Q225" s="126"/>
      <c r="R225" s="127"/>
      <c r="S225" s="43"/>
      <c r="T225" s="17"/>
      <c r="U225" s="14"/>
      <c r="V225" s="14"/>
      <c r="W225" s="14"/>
      <c r="X225" s="14"/>
    </row>
    <row r="226" spans="1:24" ht="94.5" customHeight="1" x14ac:dyDescent="0.25">
      <c r="A226" s="84"/>
      <c r="B226" s="76"/>
      <c r="C226" s="76"/>
      <c r="D226" s="102"/>
      <c r="E226" s="80"/>
      <c r="F226" s="80"/>
      <c r="G226" s="49" t="s">
        <v>313</v>
      </c>
      <c r="H226" s="44"/>
      <c r="I226" s="43">
        <v>2486.9648099999999</v>
      </c>
      <c r="J226" s="126"/>
      <c r="K226" s="127"/>
      <c r="L226" s="44"/>
      <c r="M226" s="43">
        <v>2486.9648099999999</v>
      </c>
      <c r="N226" s="43"/>
      <c r="O226" s="43"/>
      <c r="P226" s="43"/>
      <c r="Q226" s="126"/>
      <c r="R226" s="127"/>
      <c r="S226" s="43"/>
      <c r="T226" s="17"/>
      <c r="U226" s="14"/>
      <c r="V226" s="14"/>
      <c r="W226" s="14"/>
      <c r="X226" s="14"/>
    </row>
    <row r="227" spans="1:24" ht="94.5" customHeight="1" x14ac:dyDescent="0.25">
      <c r="A227" s="83" t="s">
        <v>224</v>
      </c>
      <c r="B227" s="75" t="s">
        <v>388</v>
      </c>
      <c r="C227" s="75" t="str">
        <f t="shared" si="13"/>
        <v>Приведение автодороги в нормативное состояние</v>
      </c>
      <c r="D227" s="102" t="str">
        <f t="shared" si="13"/>
        <v>Приведение автодороги в нормативное состояние</v>
      </c>
      <c r="E227" s="78" t="s">
        <v>61</v>
      </c>
      <c r="F227" s="78" t="s">
        <v>61</v>
      </c>
      <c r="G227" s="49" t="s">
        <v>62</v>
      </c>
      <c r="H227" s="44"/>
      <c r="I227" s="43"/>
      <c r="J227" s="126"/>
      <c r="K227" s="127"/>
      <c r="L227" s="44"/>
      <c r="M227" s="43"/>
      <c r="N227" s="43"/>
      <c r="O227" s="43"/>
      <c r="P227" s="43"/>
      <c r="Q227" s="126"/>
      <c r="R227" s="127"/>
      <c r="S227" s="43"/>
      <c r="T227" s="17"/>
      <c r="U227" s="14"/>
      <c r="V227" s="14"/>
      <c r="W227" s="14"/>
      <c r="X227" s="14"/>
    </row>
    <row r="228" spans="1:24" ht="66.599999999999994" customHeight="1" x14ac:dyDescent="0.25">
      <c r="A228" s="84"/>
      <c r="B228" s="76"/>
      <c r="C228" s="76"/>
      <c r="D228" s="102"/>
      <c r="E228" s="80"/>
      <c r="F228" s="80"/>
      <c r="G228" s="49" t="s">
        <v>313</v>
      </c>
      <c r="H228" s="44"/>
      <c r="I228" s="44">
        <v>3999.8751699999998</v>
      </c>
      <c r="J228" s="126"/>
      <c r="K228" s="127"/>
      <c r="L228" s="44"/>
      <c r="M228" s="44">
        <v>999.87517000000003</v>
      </c>
      <c r="N228" s="43">
        <v>3000</v>
      </c>
      <c r="O228" s="43"/>
      <c r="P228" s="43"/>
      <c r="Q228" s="126"/>
      <c r="R228" s="127"/>
      <c r="S228" s="43"/>
      <c r="T228" s="14"/>
      <c r="U228" s="14"/>
      <c r="V228" s="14"/>
      <c r="W228" s="14"/>
      <c r="X228" s="14"/>
    </row>
    <row r="229" spans="1:24" ht="95.25" customHeight="1" x14ac:dyDescent="0.25">
      <c r="A229" s="83" t="s">
        <v>225</v>
      </c>
      <c r="B229" s="75" t="s">
        <v>389</v>
      </c>
      <c r="C229" s="75" t="str">
        <f t="shared" si="13"/>
        <v>Приведение автодороги в нормативное состояние</v>
      </c>
      <c r="D229" s="102" t="str">
        <f t="shared" si="13"/>
        <v>Приведение автодороги в нормативное состояние</v>
      </c>
      <c r="E229" s="78" t="s">
        <v>61</v>
      </c>
      <c r="F229" s="78" t="s">
        <v>61</v>
      </c>
      <c r="G229" s="49" t="s">
        <v>62</v>
      </c>
      <c r="H229" s="44"/>
      <c r="I229" s="44"/>
      <c r="J229" s="126"/>
      <c r="K229" s="127"/>
      <c r="L229" s="57"/>
      <c r="M229" s="44"/>
      <c r="N229" s="43"/>
      <c r="O229" s="43"/>
      <c r="P229" s="43"/>
      <c r="Q229" s="126"/>
      <c r="R229" s="127"/>
      <c r="S229" s="43"/>
      <c r="T229" s="14"/>
      <c r="U229" s="14"/>
      <c r="V229" s="14"/>
      <c r="W229" s="14"/>
      <c r="X229" s="14"/>
    </row>
    <row r="230" spans="1:24" ht="90.75" customHeight="1" x14ac:dyDescent="0.25">
      <c r="A230" s="84"/>
      <c r="B230" s="76"/>
      <c r="C230" s="76"/>
      <c r="D230" s="102"/>
      <c r="E230" s="80"/>
      <c r="F230" s="80"/>
      <c r="G230" s="49" t="s">
        <v>313</v>
      </c>
      <c r="H230" s="81">
        <v>1975.7209499999999</v>
      </c>
      <c r="I230" s="82"/>
      <c r="J230" s="126"/>
      <c r="K230" s="127"/>
      <c r="L230" s="81">
        <v>1975.7209499999999</v>
      </c>
      <c r="M230" s="82"/>
      <c r="N230" s="43"/>
      <c r="O230" s="43"/>
      <c r="P230" s="43"/>
      <c r="Q230" s="126"/>
      <c r="R230" s="127"/>
      <c r="S230" s="43"/>
      <c r="T230" s="14"/>
      <c r="U230" s="14"/>
      <c r="V230" s="14"/>
      <c r="W230" s="14"/>
      <c r="X230" s="14"/>
    </row>
    <row r="231" spans="1:24" ht="87" customHeight="1" x14ac:dyDescent="0.25">
      <c r="A231" s="83" t="s">
        <v>226</v>
      </c>
      <c r="B231" s="75" t="s">
        <v>390</v>
      </c>
      <c r="C231" s="75" t="str">
        <f t="shared" si="13"/>
        <v>Приведение автодороги в нормативное состояние</v>
      </c>
      <c r="D231" s="102" t="str">
        <f t="shared" si="13"/>
        <v>Приведение автодороги в нормативное состояние</v>
      </c>
      <c r="E231" s="78" t="s">
        <v>61</v>
      </c>
      <c r="F231" s="78" t="s">
        <v>61</v>
      </c>
      <c r="G231" s="49" t="s">
        <v>62</v>
      </c>
      <c r="H231" s="81"/>
      <c r="I231" s="82"/>
      <c r="J231" s="126"/>
      <c r="K231" s="127"/>
      <c r="L231" s="81"/>
      <c r="M231" s="82"/>
      <c r="N231" s="43"/>
      <c r="O231" s="43"/>
      <c r="P231" s="43"/>
      <c r="Q231" s="126"/>
      <c r="R231" s="127"/>
      <c r="S231" s="43"/>
      <c r="T231" s="14"/>
      <c r="U231" s="14"/>
      <c r="V231" s="14"/>
      <c r="W231" s="14"/>
      <c r="X231" s="14"/>
    </row>
    <row r="232" spans="1:24" ht="88.5" customHeight="1" x14ac:dyDescent="0.25">
      <c r="A232" s="84"/>
      <c r="B232" s="76"/>
      <c r="C232" s="76"/>
      <c r="D232" s="102"/>
      <c r="E232" s="80"/>
      <c r="F232" s="80"/>
      <c r="G232" s="49" t="s">
        <v>313</v>
      </c>
      <c r="H232" s="81">
        <v>1893.96974</v>
      </c>
      <c r="I232" s="82"/>
      <c r="J232" s="126"/>
      <c r="K232" s="127"/>
      <c r="L232" s="81">
        <v>1893.96974</v>
      </c>
      <c r="M232" s="82"/>
      <c r="N232" s="43"/>
      <c r="O232" s="43"/>
      <c r="P232" s="43"/>
      <c r="Q232" s="126"/>
      <c r="R232" s="127"/>
      <c r="S232" s="43"/>
      <c r="T232" s="14"/>
      <c r="U232" s="14"/>
      <c r="V232" s="14"/>
      <c r="W232" s="14"/>
      <c r="X232" s="14"/>
    </row>
    <row r="233" spans="1:24" ht="66" customHeight="1" x14ac:dyDescent="0.25">
      <c r="A233" s="83" t="s">
        <v>227</v>
      </c>
      <c r="B233" s="75" t="s">
        <v>391</v>
      </c>
      <c r="C233" s="75" t="str">
        <f t="shared" si="13"/>
        <v>Приведение автодороги в нормативное состояние</v>
      </c>
      <c r="D233" s="102" t="str">
        <f t="shared" si="13"/>
        <v>Приведение автодороги в нормативное состояние</v>
      </c>
      <c r="E233" s="78" t="s">
        <v>61</v>
      </c>
      <c r="F233" s="78" t="s">
        <v>61</v>
      </c>
      <c r="G233" s="49" t="s">
        <v>62</v>
      </c>
      <c r="H233" s="81"/>
      <c r="I233" s="82"/>
      <c r="J233" s="126"/>
      <c r="K233" s="127"/>
      <c r="L233" s="81"/>
      <c r="M233" s="82"/>
      <c r="N233" s="43"/>
      <c r="O233" s="43"/>
      <c r="P233" s="43"/>
      <c r="Q233" s="126"/>
      <c r="R233" s="127"/>
      <c r="S233" s="43"/>
      <c r="T233" s="14"/>
      <c r="U233" s="14"/>
      <c r="V233" s="19"/>
      <c r="W233" s="14"/>
      <c r="X233" s="14"/>
    </row>
    <row r="234" spans="1:24" ht="66" customHeight="1" x14ac:dyDescent="0.25">
      <c r="A234" s="84"/>
      <c r="B234" s="76"/>
      <c r="C234" s="76"/>
      <c r="D234" s="102"/>
      <c r="E234" s="80"/>
      <c r="F234" s="80"/>
      <c r="G234" s="49" t="s">
        <v>313</v>
      </c>
      <c r="H234" s="44"/>
      <c r="I234" s="44">
        <v>2855.0740000000001</v>
      </c>
      <c r="J234" s="126"/>
      <c r="K234" s="127"/>
      <c r="L234" s="44"/>
      <c r="M234" s="44">
        <v>2855.0740000000001</v>
      </c>
      <c r="N234" s="43"/>
      <c r="O234" s="43"/>
      <c r="P234" s="43"/>
      <c r="Q234" s="126"/>
      <c r="R234" s="127"/>
      <c r="S234" s="43"/>
      <c r="T234" s="14"/>
      <c r="U234" s="14"/>
      <c r="V234" s="14"/>
      <c r="W234" s="14"/>
      <c r="X234" s="14"/>
    </row>
    <row r="235" spans="1:24" ht="66" customHeight="1" x14ac:dyDescent="0.25">
      <c r="A235" s="83" t="s">
        <v>290</v>
      </c>
      <c r="B235" s="75" t="s">
        <v>266</v>
      </c>
      <c r="C235" s="93" t="s">
        <v>60</v>
      </c>
      <c r="D235" s="94"/>
      <c r="E235" s="77" t="s">
        <v>61</v>
      </c>
      <c r="F235" s="78"/>
      <c r="G235" s="49" t="s">
        <v>62</v>
      </c>
      <c r="H235" s="81"/>
      <c r="I235" s="82"/>
      <c r="J235" s="81"/>
      <c r="K235" s="82"/>
      <c r="L235" s="81"/>
      <c r="M235" s="82"/>
      <c r="N235" s="44"/>
      <c r="O235" s="44"/>
      <c r="P235" s="44"/>
      <c r="Q235" s="33"/>
      <c r="R235" s="58"/>
      <c r="S235" s="57"/>
      <c r="T235" s="14"/>
      <c r="U235" s="14"/>
      <c r="V235" s="14"/>
      <c r="W235" s="14"/>
      <c r="X235" s="14"/>
    </row>
    <row r="236" spans="1:24" ht="66" customHeight="1" x14ac:dyDescent="0.25">
      <c r="A236" s="84"/>
      <c r="B236" s="76"/>
      <c r="C236" s="95"/>
      <c r="D236" s="96"/>
      <c r="E236" s="79"/>
      <c r="F236" s="80"/>
      <c r="G236" s="49" t="s">
        <v>313</v>
      </c>
      <c r="H236" s="81">
        <v>95000</v>
      </c>
      <c r="I236" s="82"/>
      <c r="J236" s="81"/>
      <c r="K236" s="82"/>
      <c r="L236" s="81"/>
      <c r="M236" s="82"/>
      <c r="N236" s="44">
        <v>95000</v>
      </c>
      <c r="O236" s="44"/>
      <c r="P236" s="44"/>
      <c r="Q236" s="81"/>
      <c r="R236" s="82"/>
      <c r="S236" s="57"/>
      <c r="T236" s="14"/>
      <c r="U236" s="14"/>
      <c r="V236" s="14"/>
      <c r="W236" s="14"/>
      <c r="X236" s="14"/>
    </row>
    <row r="237" spans="1:24" ht="66" customHeight="1" x14ac:dyDescent="0.25">
      <c r="A237" s="83" t="s">
        <v>291</v>
      </c>
      <c r="B237" s="75" t="s">
        <v>392</v>
      </c>
      <c r="C237" s="93" t="s">
        <v>60</v>
      </c>
      <c r="D237" s="94"/>
      <c r="E237" s="77" t="s">
        <v>61</v>
      </c>
      <c r="F237" s="78"/>
      <c r="G237" s="49" t="s">
        <v>62</v>
      </c>
      <c r="H237" s="144"/>
      <c r="I237" s="145"/>
      <c r="J237" s="144"/>
      <c r="K237" s="145"/>
      <c r="L237" s="144"/>
      <c r="M237" s="145"/>
      <c r="N237" s="56"/>
      <c r="O237" s="56"/>
      <c r="P237" s="44"/>
      <c r="Q237" s="33"/>
      <c r="R237" s="34"/>
      <c r="S237" s="57"/>
      <c r="T237" s="14"/>
      <c r="U237" s="14"/>
      <c r="V237" s="14"/>
      <c r="W237" s="14"/>
      <c r="X237" s="14"/>
    </row>
    <row r="238" spans="1:24" ht="77.25" customHeight="1" x14ac:dyDescent="0.25">
      <c r="A238" s="84"/>
      <c r="B238" s="76"/>
      <c r="C238" s="95"/>
      <c r="D238" s="96"/>
      <c r="E238" s="79"/>
      <c r="F238" s="80"/>
      <c r="G238" s="49" t="s">
        <v>313</v>
      </c>
      <c r="H238" s="81">
        <v>12000</v>
      </c>
      <c r="I238" s="82"/>
      <c r="J238" s="81"/>
      <c r="K238" s="82"/>
      <c r="L238" s="144"/>
      <c r="M238" s="145"/>
      <c r="N238" s="56">
        <v>12000</v>
      </c>
      <c r="O238" s="56"/>
      <c r="P238" s="44"/>
      <c r="Q238" s="33"/>
      <c r="R238" s="34"/>
      <c r="S238" s="57"/>
      <c r="T238" s="14"/>
      <c r="U238" s="14"/>
      <c r="V238" s="14"/>
      <c r="W238" s="14"/>
      <c r="X238" s="14"/>
    </row>
    <row r="239" spans="1:24" ht="76.5" customHeight="1" x14ac:dyDescent="0.25">
      <c r="A239" s="83" t="s">
        <v>292</v>
      </c>
      <c r="B239" s="75" t="s">
        <v>393</v>
      </c>
      <c r="C239" s="102" t="str">
        <f t="shared" ref="C239:D247" si="14">$C$157</f>
        <v>Приведение автодороги в нормативное состояние</v>
      </c>
      <c r="D239" s="102" t="str">
        <f t="shared" si="14"/>
        <v>Приведение автодороги в нормативное состояние</v>
      </c>
      <c r="E239" s="77" t="s">
        <v>61</v>
      </c>
      <c r="F239" s="78"/>
      <c r="G239" s="49" t="s">
        <v>62</v>
      </c>
      <c r="H239" s="81"/>
      <c r="I239" s="82"/>
      <c r="J239" s="81"/>
      <c r="K239" s="82"/>
      <c r="L239" s="81"/>
      <c r="M239" s="82"/>
      <c r="N239" s="44"/>
      <c r="O239" s="44"/>
      <c r="P239" s="44"/>
      <c r="Q239" s="81"/>
      <c r="R239" s="82"/>
      <c r="S239" s="57"/>
      <c r="T239" s="14"/>
      <c r="U239" s="12"/>
      <c r="V239" s="12"/>
      <c r="W239" s="12"/>
      <c r="X239" s="12"/>
    </row>
    <row r="240" spans="1:24" ht="84.75" customHeight="1" x14ac:dyDescent="0.25">
      <c r="A240" s="84"/>
      <c r="B240" s="76"/>
      <c r="C240" s="102"/>
      <c r="D240" s="102"/>
      <c r="E240" s="79"/>
      <c r="F240" s="80"/>
      <c r="G240" s="49" t="s">
        <v>313</v>
      </c>
      <c r="H240" s="81">
        <v>3000</v>
      </c>
      <c r="I240" s="82"/>
      <c r="J240" s="81"/>
      <c r="K240" s="82"/>
      <c r="L240" s="81"/>
      <c r="M240" s="82"/>
      <c r="N240" s="44">
        <v>3000</v>
      </c>
      <c r="O240" s="44"/>
      <c r="P240" s="44"/>
      <c r="Q240" s="81"/>
      <c r="R240" s="82"/>
      <c r="S240" s="57"/>
      <c r="T240" s="12"/>
      <c r="U240" s="12"/>
      <c r="V240" s="12"/>
      <c r="W240" s="12"/>
      <c r="X240" s="12"/>
    </row>
    <row r="241" spans="1:24" ht="59.25" customHeight="1" x14ac:dyDescent="0.25">
      <c r="A241" s="83" t="s">
        <v>293</v>
      </c>
      <c r="B241" s="75" t="s">
        <v>394</v>
      </c>
      <c r="C241" s="102" t="str">
        <f t="shared" si="14"/>
        <v>Приведение автодороги в нормативное состояние</v>
      </c>
      <c r="D241" s="102" t="str">
        <f t="shared" si="14"/>
        <v>Приведение автодороги в нормативное состояние</v>
      </c>
      <c r="E241" s="77" t="s">
        <v>61</v>
      </c>
      <c r="F241" s="78"/>
      <c r="G241" s="49" t="s">
        <v>62</v>
      </c>
      <c r="H241" s="81"/>
      <c r="I241" s="82"/>
      <c r="J241" s="81"/>
      <c r="K241" s="82"/>
      <c r="L241" s="81"/>
      <c r="M241" s="82"/>
      <c r="N241" s="44"/>
      <c r="O241" s="44"/>
      <c r="P241" s="44"/>
      <c r="Q241" s="33"/>
      <c r="R241" s="34"/>
      <c r="S241" s="57"/>
      <c r="T241" s="12"/>
      <c r="U241" s="1"/>
      <c r="V241" s="1"/>
      <c r="W241" s="1"/>
      <c r="X241" s="39"/>
    </row>
    <row r="242" spans="1:24" ht="68.25" customHeight="1" x14ac:dyDescent="0.25">
      <c r="A242" s="84"/>
      <c r="B242" s="76"/>
      <c r="C242" s="102"/>
      <c r="D242" s="102"/>
      <c r="E242" s="79"/>
      <c r="F242" s="80"/>
      <c r="G242" s="49" t="s">
        <v>313</v>
      </c>
      <c r="H242" s="81">
        <v>17000</v>
      </c>
      <c r="I242" s="82"/>
      <c r="J242" s="81"/>
      <c r="K242" s="82"/>
      <c r="L242" s="81"/>
      <c r="M242" s="82"/>
      <c r="N242" s="44"/>
      <c r="O242" s="44">
        <v>17000</v>
      </c>
      <c r="P242" s="44"/>
      <c r="Q242" s="33"/>
      <c r="R242" s="34"/>
      <c r="S242" s="57"/>
      <c r="T242" s="1"/>
      <c r="W242" s="37"/>
    </row>
    <row r="243" spans="1:24" ht="68.25" customHeight="1" x14ac:dyDescent="0.25">
      <c r="A243" s="83" t="s">
        <v>294</v>
      </c>
      <c r="B243" s="75" t="s">
        <v>395</v>
      </c>
      <c r="C243" s="102" t="str">
        <f t="shared" si="14"/>
        <v>Приведение автодороги в нормативное состояние</v>
      </c>
      <c r="D243" s="102" t="str">
        <f t="shared" si="14"/>
        <v>Приведение автодороги в нормативное состояние</v>
      </c>
      <c r="E243" s="77" t="s">
        <v>61</v>
      </c>
      <c r="F243" s="78"/>
      <c r="G243" s="49" t="s">
        <v>62</v>
      </c>
      <c r="H243" s="81"/>
      <c r="I243" s="82"/>
      <c r="J243" s="81"/>
      <c r="K243" s="82"/>
      <c r="L243" s="81"/>
      <c r="M243" s="82"/>
      <c r="N243" s="44"/>
      <c r="O243" s="44"/>
      <c r="P243" s="44"/>
      <c r="Q243" s="33"/>
      <c r="R243" s="34"/>
      <c r="S243" s="57"/>
      <c r="W243" s="37"/>
    </row>
    <row r="244" spans="1:24" ht="57" customHeight="1" x14ac:dyDescent="0.25">
      <c r="A244" s="84"/>
      <c r="B244" s="76"/>
      <c r="C244" s="102"/>
      <c r="D244" s="102"/>
      <c r="E244" s="79"/>
      <c r="F244" s="80"/>
      <c r="G244" s="49" t="s">
        <v>313</v>
      </c>
      <c r="H244" s="81">
        <v>3000</v>
      </c>
      <c r="I244" s="82"/>
      <c r="J244" s="81"/>
      <c r="K244" s="82"/>
      <c r="L244" s="81"/>
      <c r="M244" s="82"/>
      <c r="N244" s="44">
        <v>3000</v>
      </c>
      <c r="O244" s="44"/>
      <c r="P244" s="44"/>
      <c r="Q244" s="33"/>
      <c r="R244" s="34"/>
      <c r="S244" s="57"/>
    </row>
    <row r="245" spans="1:24" ht="74.25" customHeight="1" x14ac:dyDescent="0.25">
      <c r="A245" s="83" t="s">
        <v>295</v>
      </c>
      <c r="B245" s="120" t="s">
        <v>396</v>
      </c>
      <c r="C245" s="102" t="str">
        <f t="shared" si="14"/>
        <v>Приведение автодороги в нормативное состояние</v>
      </c>
      <c r="D245" s="102" t="str">
        <f t="shared" si="14"/>
        <v>Приведение автодороги в нормативное состояние</v>
      </c>
      <c r="E245" s="77" t="s">
        <v>61</v>
      </c>
      <c r="F245" s="78"/>
      <c r="G245" s="49" t="s">
        <v>62</v>
      </c>
      <c r="H245" s="44"/>
      <c r="I245" s="44"/>
      <c r="J245" s="81"/>
      <c r="K245" s="82"/>
      <c r="L245" s="44"/>
      <c r="M245" s="44"/>
      <c r="N245" s="44"/>
      <c r="O245" s="44"/>
      <c r="P245" s="44"/>
      <c r="Q245" s="81"/>
      <c r="R245" s="82"/>
      <c r="S245" s="57"/>
    </row>
    <row r="246" spans="1:24" ht="93" customHeight="1" x14ac:dyDescent="0.25">
      <c r="A246" s="84"/>
      <c r="B246" s="120"/>
      <c r="C246" s="102"/>
      <c r="D246" s="102"/>
      <c r="E246" s="79"/>
      <c r="F246" s="80"/>
      <c r="G246" s="49" t="s">
        <v>313</v>
      </c>
      <c r="H246" s="44"/>
      <c r="I246" s="44">
        <v>10000</v>
      </c>
      <c r="J246" s="81"/>
      <c r="K246" s="82"/>
      <c r="L246" s="44"/>
      <c r="M246" s="44"/>
      <c r="N246" s="44"/>
      <c r="O246" s="44">
        <v>10000</v>
      </c>
      <c r="P246" s="44"/>
      <c r="Q246" s="33"/>
      <c r="R246" s="34"/>
      <c r="S246" s="57"/>
    </row>
    <row r="247" spans="1:24" ht="49.5" customHeight="1" x14ac:dyDescent="0.25">
      <c r="A247" s="83" t="s">
        <v>296</v>
      </c>
      <c r="B247" s="75" t="s">
        <v>397</v>
      </c>
      <c r="C247" s="102" t="str">
        <f t="shared" si="14"/>
        <v>Приведение автодороги в нормативное состояние</v>
      </c>
      <c r="D247" s="102" t="str">
        <f t="shared" si="14"/>
        <v>Приведение автодороги в нормативное состояние</v>
      </c>
      <c r="E247" s="77" t="s">
        <v>61</v>
      </c>
      <c r="F247" s="78"/>
      <c r="G247" s="49" t="s">
        <v>62</v>
      </c>
      <c r="H247" s="44"/>
      <c r="I247" s="44"/>
      <c r="J247" s="81"/>
      <c r="K247" s="82"/>
      <c r="L247" s="44"/>
      <c r="M247" s="44"/>
      <c r="N247" s="44"/>
      <c r="O247" s="44"/>
      <c r="P247" s="44"/>
      <c r="Q247" s="33"/>
      <c r="R247" s="34"/>
      <c r="S247" s="57"/>
    </row>
    <row r="248" spans="1:24" ht="50.25" customHeight="1" x14ac:dyDescent="0.25">
      <c r="A248" s="84"/>
      <c r="B248" s="76"/>
      <c r="C248" s="102"/>
      <c r="D248" s="102"/>
      <c r="E248" s="79"/>
      <c r="F248" s="80"/>
      <c r="G248" s="49" t="s">
        <v>313</v>
      </c>
      <c r="H248" s="44"/>
      <c r="I248" s="44">
        <v>2500</v>
      </c>
      <c r="J248" s="81"/>
      <c r="K248" s="82"/>
      <c r="L248" s="44"/>
      <c r="M248" s="44"/>
      <c r="N248" s="44">
        <v>2500</v>
      </c>
      <c r="O248" s="44"/>
      <c r="P248" s="44"/>
      <c r="Q248" s="33"/>
      <c r="R248" s="34"/>
      <c r="S248" s="57"/>
    </row>
    <row r="249" spans="1:24" ht="57.75" customHeight="1" x14ac:dyDescent="0.25">
      <c r="A249" s="100" t="s">
        <v>297</v>
      </c>
      <c r="B249" s="75" t="s">
        <v>398</v>
      </c>
      <c r="C249" s="59"/>
      <c r="D249" s="118" t="s">
        <v>60</v>
      </c>
      <c r="E249" s="77" t="s">
        <v>61</v>
      </c>
      <c r="F249" s="78"/>
      <c r="G249" s="49" t="s">
        <v>62</v>
      </c>
      <c r="H249" s="60"/>
      <c r="I249" s="61"/>
      <c r="J249" s="108"/>
      <c r="K249" s="109"/>
      <c r="L249" s="61"/>
      <c r="M249" s="61"/>
      <c r="N249" s="61"/>
      <c r="O249" s="61"/>
      <c r="P249" s="61"/>
      <c r="Q249" s="108"/>
      <c r="R249" s="109"/>
      <c r="S249" s="61"/>
    </row>
    <row r="250" spans="1:24" ht="79.5" customHeight="1" x14ac:dyDescent="0.25">
      <c r="A250" s="101"/>
      <c r="B250" s="76"/>
      <c r="C250" s="59"/>
      <c r="D250" s="119"/>
      <c r="E250" s="79"/>
      <c r="F250" s="80"/>
      <c r="G250" s="49" t="s">
        <v>313</v>
      </c>
      <c r="H250" s="60"/>
      <c r="I250" s="61">
        <v>2000</v>
      </c>
      <c r="J250" s="108"/>
      <c r="K250" s="109"/>
      <c r="L250" s="61"/>
      <c r="M250" s="61"/>
      <c r="N250" s="61">
        <v>2000</v>
      </c>
      <c r="O250" s="61"/>
      <c r="P250" s="61"/>
      <c r="Q250" s="108"/>
      <c r="R250" s="109"/>
      <c r="S250" s="61"/>
    </row>
    <row r="251" spans="1:24" ht="54" customHeight="1" x14ac:dyDescent="0.25">
      <c r="A251" s="100" t="s">
        <v>298</v>
      </c>
      <c r="B251" s="75" t="s">
        <v>399</v>
      </c>
      <c r="C251" s="59"/>
      <c r="D251" s="118" t="s">
        <v>60</v>
      </c>
      <c r="E251" s="77" t="s">
        <v>61</v>
      </c>
      <c r="F251" s="78"/>
      <c r="G251" s="49" t="s">
        <v>62</v>
      </c>
      <c r="H251" s="60"/>
      <c r="I251" s="61"/>
      <c r="J251" s="108"/>
      <c r="K251" s="109"/>
      <c r="L251" s="61"/>
      <c r="M251" s="61"/>
      <c r="N251" s="61"/>
      <c r="O251" s="61"/>
      <c r="P251" s="61"/>
      <c r="Q251" s="108"/>
      <c r="R251" s="109"/>
      <c r="S251" s="61"/>
    </row>
    <row r="252" spans="1:24" ht="75" customHeight="1" x14ac:dyDescent="0.25">
      <c r="A252" s="101"/>
      <c r="B252" s="76"/>
      <c r="C252" s="59"/>
      <c r="D252" s="119"/>
      <c r="E252" s="79"/>
      <c r="F252" s="80"/>
      <c r="G252" s="49" t="s">
        <v>313</v>
      </c>
      <c r="H252" s="60"/>
      <c r="I252" s="61">
        <v>3000</v>
      </c>
      <c r="J252" s="108"/>
      <c r="K252" s="109"/>
      <c r="L252" s="61"/>
      <c r="M252" s="61"/>
      <c r="N252" s="61"/>
      <c r="O252" s="61"/>
      <c r="P252" s="61">
        <v>3000</v>
      </c>
      <c r="Q252" s="108"/>
      <c r="R252" s="109"/>
      <c r="S252" s="61"/>
    </row>
    <row r="253" spans="1:24" ht="60" customHeight="1" x14ac:dyDescent="0.25">
      <c r="A253" s="100" t="s">
        <v>299</v>
      </c>
      <c r="B253" s="75" t="s">
        <v>400</v>
      </c>
      <c r="C253" s="59"/>
      <c r="D253" s="118" t="s">
        <v>60</v>
      </c>
      <c r="E253" s="77" t="s">
        <v>61</v>
      </c>
      <c r="F253" s="78"/>
      <c r="G253" s="49" t="s">
        <v>62</v>
      </c>
      <c r="H253" s="60"/>
      <c r="I253" s="61"/>
      <c r="J253" s="108"/>
      <c r="K253" s="109"/>
      <c r="L253" s="61"/>
      <c r="M253" s="61"/>
      <c r="N253" s="61"/>
      <c r="O253" s="61"/>
      <c r="P253" s="61"/>
      <c r="Q253" s="108"/>
      <c r="R253" s="109"/>
      <c r="S253" s="61"/>
    </row>
    <row r="254" spans="1:24" ht="87" customHeight="1" x14ac:dyDescent="0.25">
      <c r="A254" s="101"/>
      <c r="B254" s="76"/>
      <c r="C254" s="59"/>
      <c r="D254" s="119"/>
      <c r="E254" s="79"/>
      <c r="F254" s="80"/>
      <c r="G254" s="49" t="s">
        <v>313</v>
      </c>
      <c r="H254" s="60"/>
      <c r="I254" s="61">
        <v>6000</v>
      </c>
      <c r="J254" s="108"/>
      <c r="K254" s="109"/>
      <c r="L254" s="61"/>
      <c r="M254" s="61"/>
      <c r="N254" s="61">
        <v>6000</v>
      </c>
      <c r="O254" s="61"/>
      <c r="P254" s="61"/>
      <c r="Q254" s="108"/>
      <c r="R254" s="109"/>
      <c r="S254" s="61"/>
    </row>
    <row r="255" spans="1:24" ht="44.25" customHeight="1" x14ac:dyDescent="0.25">
      <c r="A255" s="100" t="s">
        <v>300</v>
      </c>
      <c r="B255" s="75" t="s">
        <v>401</v>
      </c>
      <c r="C255" s="59"/>
      <c r="D255" s="118" t="s">
        <v>60</v>
      </c>
      <c r="E255" s="77" t="s">
        <v>61</v>
      </c>
      <c r="F255" s="78"/>
      <c r="G255" s="49" t="s">
        <v>62</v>
      </c>
      <c r="H255" s="60"/>
      <c r="I255" s="61"/>
      <c r="J255" s="108"/>
      <c r="K255" s="109"/>
      <c r="L255" s="61"/>
      <c r="M255" s="61"/>
      <c r="N255" s="61"/>
      <c r="O255" s="61"/>
      <c r="P255" s="61"/>
      <c r="Q255" s="108"/>
      <c r="R255" s="109"/>
      <c r="S255" s="61"/>
    </row>
    <row r="256" spans="1:24" ht="75" customHeight="1" x14ac:dyDescent="0.25">
      <c r="A256" s="101"/>
      <c r="B256" s="76"/>
      <c r="C256" s="59"/>
      <c r="D256" s="119"/>
      <c r="E256" s="79"/>
      <c r="F256" s="80"/>
      <c r="G256" s="49" t="s">
        <v>313</v>
      </c>
      <c r="H256" s="60"/>
      <c r="I256" s="61">
        <v>3000</v>
      </c>
      <c r="J256" s="108"/>
      <c r="K256" s="109"/>
      <c r="L256" s="61"/>
      <c r="M256" s="61"/>
      <c r="N256" s="61"/>
      <c r="O256" s="61">
        <v>3000</v>
      </c>
      <c r="P256" s="61"/>
      <c r="Q256" s="108"/>
      <c r="R256" s="109"/>
      <c r="S256" s="61"/>
    </row>
    <row r="257" spans="1:19" ht="51.75" customHeight="1" x14ac:dyDescent="0.25">
      <c r="A257" s="100" t="s">
        <v>301</v>
      </c>
      <c r="B257" s="75" t="s">
        <v>402</v>
      </c>
      <c r="C257" s="59"/>
      <c r="D257" s="118" t="s">
        <v>60</v>
      </c>
      <c r="E257" s="77" t="s">
        <v>61</v>
      </c>
      <c r="F257" s="78"/>
      <c r="G257" s="49" t="s">
        <v>62</v>
      </c>
      <c r="H257" s="60"/>
      <c r="I257" s="61"/>
      <c r="J257" s="108"/>
      <c r="K257" s="109"/>
      <c r="L257" s="61"/>
      <c r="M257" s="61"/>
      <c r="N257" s="61"/>
      <c r="O257" s="61"/>
      <c r="P257" s="61"/>
      <c r="Q257" s="108"/>
      <c r="R257" s="109"/>
      <c r="S257" s="61"/>
    </row>
    <row r="258" spans="1:19" ht="71.25" customHeight="1" x14ac:dyDescent="0.25">
      <c r="A258" s="101"/>
      <c r="B258" s="76"/>
      <c r="C258" s="59"/>
      <c r="D258" s="119"/>
      <c r="E258" s="79"/>
      <c r="F258" s="80"/>
      <c r="G258" s="49" t="s">
        <v>313</v>
      </c>
      <c r="H258" s="60"/>
      <c r="I258" s="61">
        <v>3000</v>
      </c>
      <c r="J258" s="108"/>
      <c r="K258" s="109"/>
      <c r="L258" s="61"/>
      <c r="M258" s="61"/>
      <c r="N258" s="61">
        <v>3000</v>
      </c>
      <c r="O258" s="61"/>
      <c r="P258" s="61"/>
      <c r="Q258" s="108"/>
      <c r="R258" s="109"/>
      <c r="S258" s="61"/>
    </row>
    <row r="259" spans="1:19" ht="47.25" customHeight="1" x14ac:dyDescent="0.25">
      <c r="A259" s="100" t="s">
        <v>302</v>
      </c>
      <c r="B259" s="75" t="s">
        <v>403</v>
      </c>
      <c r="C259" s="59"/>
      <c r="D259" s="118" t="s">
        <v>60</v>
      </c>
      <c r="E259" s="77" t="s">
        <v>61</v>
      </c>
      <c r="F259" s="78"/>
      <c r="G259" s="49" t="s">
        <v>62</v>
      </c>
      <c r="H259" s="60"/>
      <c r="I259" s="61"/>
      <c r="J259" s="108"/>
      <c r="K259" s="109"/>
      <c r="L259" s="61"/>
      <c r="M259" s="61"/>
      <c r="N259" s="61"/>
      <c r="O259" s="61"/>
      <c r="P259" s="61"/>
      <c r="Q259" s="108"/>
      <c r="R259" s="109"/>
      <c r="S259" s="61"/>
    </row>
    <row r="260" spans="1:19" ht="70.5" customHeight="1" x14ac:dyDescent="0.25">
      <c r="A260" s="101"/>
      <c r="B260" s="76"/>
      <c r="C260" s="59"/>
      <c r="D260" s="119"/>
      <c r="E260" s="79"/>
      <c r="F260" s="80"/>
      <c r="G260" s="49" t="s">
        <v>313</v>
      </c>
      <c r="H260" s="60"/>
      <c r="I260" s="61"/>
      <c r="J260" s="108"/>
      <c r="K260" s="109"/>
      <c r="L260" s="61"/>
      <c r="M260" s="61"/>
      <c r="N260" s="61"/>
      <c r="O260" s="61"/>
      <c r="P260" s="61"/>
      <c r="Q260" s="108"/>
      <c r="R260" s="109"/>
      <c r="S260" s="61"/>
    </row>
    <row r="261" spans="1:19" ht="66.75" customHeight="1" x14ac:dyDescent="0.25">
      <c r="A261" s="100" t="s">
        <v>248</v>
      </c>
      <c r="B261" s="75" t="s">
        <v>404</v>
      </c>
      <c r="C261" s="59"/>
      <c r="D261" s="118" t="s">
        <v>60</v>
      </c>
      <c r="E261" s="77" t="s">
        <v>61</v>
      </c>
      <c r="F261" s="78"/>
      <c r="G261" s="49" t="s">
        <v>62</v>
      </c>
      <c r="H261" s="60"/>
      <c r="I261" s="61"/>
      <c r="J261" s="108"/>
      <c r="K261" s="109"/>
      <c r="L261" s="61"/>
      <c r="M261" s="61"/>
      <c r="N261" s="61"/>
      <c r="O261" s="61"/>
      <c r="P261" s="61"/>
      <c r="Q261" s="108"/>
      <c r="R261" s="109"/>
      <c r="S261" s="61"/>
    </row>
    <row r="262" spans="1:19" ht="95.25" customHeight="1" x14ac:dyDescent="0.25">
      <c r="A262" s="101"/>
      <c r="B262" s="76"/>
      <c r="C262" s="59"/>
      <c r="D262" s="119"/>
      <c r="E262" s="79"/>
      <c r="F262" s="80"/>
      <c r="G262" s="49" t="s">
        <v>313</v>
      </c>
      <c r="H262" s="60"/>
      <c r="I262" s="61">
        <v>6000</v>
      </c>
      <c r="J262" s="108"/>
      <c r="K262" s="109"/>
      <c r="L262" s="61"/>
      <c r="M262" s="61"/>
      <c r="N262" s="61">
        <v>6000</v>
      </c>
      <c r="O262" s="61"/>
      <c r="P262" s="61"/>
      <c r="Q262" s="108"/>
      <c r="R262" s="109"/>
      <c r="S262" s="61"/>
    </row>
    <row r="263" spans="1:19" ht="59.25" customHeight="1" x14ac:dyDescent="0.25">
      <c r="A263" s="100" t="s">
        <v>303</v>
      </c>
      <c r="B263" s="75" t="s">
        <v>405</v>
      </c>
      <c r="C263" s="59"/>
      <c r="D263" s="118" t="s">
        <v>60</v>
      </c>
      <c r="E263" s="77" t="s">
        <v>61</v>
      </c>
      <c r="F263" s="78"/>
      <c r="G263" s="49" t="s">
        <v>62</v>
      </c>
      <c r="H263" s="60"/>
      <c r="I263" s="61"/>
      <c r="J263" s="108"/>
      <c r="K263" s="109"/>
      <c r="L263" s="61"/>
      <c r="M263" s="61"/>
      <c r="N263" s="61"/>
      <c r="O263" s="61"/>
      <c r="P263" s="61"/>
      <c r="Q263" s="108"/>
      <c r="R263" s="109"/>
      <c r="S263" s="61"/>
    </row>
    <row r="264" spans="1:19" ht="80.25" customHeight="1" x14ac:dyDescent="0.25">
      <c r="A264" s="101"/>
      <c r="B264" s="76"/>
      <c r="C264" s="59"/>
      <c r="D264" s="119"/>
      <c r="E264" s="79"/>
      <c r="F264" s="80"/>
      <c r="G264" s="49" t="s">
        <v>313</v>
      </c>
      <c r="H264" s="60"/>
      <c r="I264" s="61">
        <v>18000</v>
      </c>
      <c r="J264" s="108"/>
      <c r="K264" s="109"/>
      <c r="L264" s="61"/>
      <c r="M264" s="61"/>
      <c r="N264" s="61">
        <v>12000</v>
      </c>
      <c r="O264" s="61">
        <v>6000</v>
      </c>
      <c r="P264" s="61"/>
      <c r="Q264" s="108"/>
      <c r="R264" s="109"/>
      <c r="S264" s="61"/>
    </row>
    <row r="265" spans="1:19" ht="55.5" customHeight="1" x14ac:dyDescent="0.25">
      <c r="A265" s="100" t="s">
        <v>304</v>
      </c>
      <c r="B265" s="75" t="s">
        <v>406</v>
      </c>
      <c r="C265" s="59"/>
      <c r="D265" s="118" t="s">
        <v>60</v>
      </c>
      <c r="E265" s="77" t="s">
        <v>61</v>
      </c>
      <c r="F265" s="78"/>
      <c r="G265" s="49" t="s">
        <v>62</v>
      </c>
      <c r="H265" s="60"/>
      <c r="I265" s="61"/>
      <c r="J265" s="108"/>
      <c r="K265" s="109"/>
      <c r="L265" s="61"/>
      <c r="M265" s="61"/>
      <c r="N265" s="61"/>
      <c r="O265" s="61"/>
      <c r="P265" s="61"/>
      <c r="Q265" s="108"/>
      <c r="R265" s="109"/>
      <c r="S265" s="61"/>
    </row>
    <row r="266" spans="1:19" ht="74.25" customHeight="1" x14ac:dyDescent="0.25">
      <c r="A266" s="101"/>
      <c r="B266" s="76"/>
      <c r="C266" s="59"/>
      <c r="D266" s="119"/>
      <c r="E266" s="79"/>
      <c r="F266" s="80"/>
      <c r="G266" s="49" t="s">
        <v>313</v>
      </c>
      <c r="H266" s="60"/>
      <c r="I266" s="61">
        <v>3000</v>
      </c>
      <c r="J266" s="108"/>
      <c r="K266" s="109"/>
      <c r="L266" s="61"/>
      <c r="M266" s="61"/>
      <c r="N266" s="61">
        <v>3000</v>
      </c>
      <c r="O266" s="61"/>
      <c r="P266" s="61"/>
      <c r="Q266" s="108"/>
      <c r="R266" s="109"/>
      <c r="S266" s="61"/>
    </row>
    <row r="267" spans="1:19" ht="52.5" customHeight="1" x14ac:dyDescent="0.25">
      <c r="A267" s="100" t="s">
        <v>305</v>
      </c>
      <c r="B267" s="75" t="s">
        <v>407</v>
      </c>
      <c r="C267" s="59"/>
      <c r="D267" s="118" t="s">
        <v>60</v>
      </c>
      <c r="E267" s="77" t="s">
        <v>61</v>
      </c>
      <c r="F267" s="78"/>
      <c r="G267" s="49" t="s">
        <v>62</v>
      </c>
      <c r="H267" s="60"/>
      <c r="I267" s="61"/>
      <c r="J267" s="108"/>
      <c r="K267" s="109"/>
      <c r="L267" s="61"/>
      <c r="M267" s="61"/>
      <c r="N267" s="61"/>
      <c r="O267" s="61"/>
      <c r="P267" s="61"/>
      <c r="Q267" s="108"/>
      <c r="R267" s="109"/>
      <c r="S267" s="61"/>
    </row>
    <row r="268" spans="1:19" ht="63.75" customHeight="1" x14ac:dyDescent="0.25">
      <c r="A268" s="101"/>
      <c r="B268" s="76"/>
      <c r="C268" s="59"/>
      <c r="D268" s="119"/>
      <c r="E268" s="79"/>
      <c r="F268" s="80"/>
      <c r="G268" s="49" t="s">
        <v>313</v>
      </c>
      <c r="H268" s="60"/>
      <c r="I268" s="61">
        <v>56265.23315</v>
      </c>
      <c r="J268" s="108"/>
      <c r="K268" s="109"/>
      <c r="L268" s="61"/>
      <c r="M268" s="61">
        <v>21265.23315</v>
      </c>
      <c r="N268" s="61">
        <v>35000</v>
      </c>
      <c r="O268" s="61"/>
      <c r="P268" s="61"/>
      <c r="Q268" s="108"/>
      <c r="R268" s="109"/>
      <c r="S268" s="61"/>
    </row>
    <row r="269" spans="1:19" ht="47.25" customHeight="1" x14ac:dyDescent="0.25">
      <c r="A269" s="100" t="s">
        <v>265</v>
      </c>
      <c r="B269" s="75" t="s">
        <v>408</v>
      </c>
      <c r="C269" s="59"/>
      <c r="D269" s="118" t="s">
        <v>60</v>
      </c>
      <c r="E269" s="77" t="s">
        <v>61</v>
      </c>
      <c r="F269" s="78"/>
      <c r="G269" s="49" t="s">
        <v>62</v>
      </c>
      <c r="H269" s="60"/>
      <c r="I269" s="61"/>
      <c r="J269" s="108"/>
      <c r="K269" s="109"/>
      <c r="L269" s="61"/>
      <c r="M269" s="61"/>
      <c r="N269" s="61"/>
      <c r="O269" s="61"/>
      <c r="P269" s="61"/>
      <c r="Q269" s="108"/>
      <c r="R269" s="109"/>
      <c r="S269" s="61"/>
    </row>
    <row r="270" spans="1:19" ht="84.75" customHeight="1" x14ac:dyDescent="0.25">
      <c r="A270" s="101"/>
      <c r="B270" s="76"/>
      <c r="C270" s="59"/>
      <c r="D270" s="119"/>
      <c r="E270" s="79"/>
      <c r="F270" s="80"/>
      <c r="G270" s="49" t="s">
        <v>313</v>
      </c>
      <c r="H270" s="60"/>
      <c r="I270" s="61">
        <v>3000</v>
      </c>
      <c r="J270" s="108"/>
      <c r="K270" s="109"/>
      <c r="L270" s="61"/>
      <c r="M270" s="61"/>
      <c r="N270" s="61">
        <v>3000</v>
      </c>
      <c r="O270" s="61"/>
      <c r="P270" s="61"/>
      <c r="Q270" s="108"/>
      <c r="R270" s="109"/>
      <c r="S270" s="61"/>
    </row>
    <row r="271" spans="1:19" ht="52.5" customHeight="1" x14ac:dyDescent="0.25">
      <c r="A271" s="100" t="s">
        <v>267</v>
      </c>
      <c r="B271" s="102" t="s">
        <v>409</v>
      </c>
      <c r="C271" s="59"/>
      <c r="D271" s="118" t="s">
        <v>60</v>
      </c>
      <c r="E271" s="77" t="s">
        <v>61</v>
      </c>
      <c r="F271" s="78"/>
      <c r="G271" s="49" t="s">
        <v>62</v>
      </c>
      <c r="H271" s="60"/>
      <c r="I271" s="61"/>
      <c r="J271" s="108"/>
      <c r="K271" s="109"/>
      <c r="L271" s="61"/>
      <c r="M271" s="61"/>
      <c r="N271" s="61"/>
      <c r="O271" s="61"/>
      <c r="P271" s="61"/>
      <c r="Q271" s="108"/>
      <c r="R271" s="109"/>
      <c r="S271" s="61"/>
    </row>
    <row r="272" spans="1:19" ht="60.75" customHeight="1" x14ac:dyDescent="0.25">
      <c r="A272" s="101"/>
      <c r="B272" s="102"/>
      <c r="C272" s="59"/>
      <c r="D272" s="119"/>
      <c r="E272" s="79"/>
      <c r="F272" s="80"/>
      <c r="G272" s="49" t="s">
        <v>313</v>
      </c>
      <c r="H272" s="60"/>
      <c r="I272" s="61">
        <v>17000</v>
      </c>
      <c r="J272" s="108"/>
      <c r="K272" s="109"/>
      <c r="L272" s="61"/>
      <c r="M272" s="61"/>
      <c r="N272" s="61"/>
      <c r="O272" s="61">
        <v>17000</v>
      </c>
      <c r="P272" s="61"/>
      <c r="Q272" s="108"/>
      <c r="R272" s="109"/>
      <c r="S272" s="61"/>
    </row>
    <row r="273" spans="1:19" ht="51.75" customHeight="1" x14ac:dyDescent="0.25">
      <c r="A273" s="100" t="s">
        <v>268</v>
      </c>
      <c r="B273" s="102" t="s">
        <v>410</v>
      </c>
      <c r="C273" s="59"/>
      <c r="D273" s="118" t="s">
        <v>60</v>
      </c>
      <c r="E273" s="77" t="s">
        <v>61</v>
      </c>
      <c r="F273" s="78"/>
      <c r="G273" s="49" t="s">
        <v>62</v>
      </c>
      <c r="H273" s="60"/>
      <c r="I273" s="61"/>
      <c r="J273" s="108"/>
      <c r="K273" s="109"/>
      <c r="L273" s="61"/>
      <c r="M273" s="61"/>
      <c r="N273" s="61"/>
      <c r="O273" s="61"/>
      <c r="P273" s="61"/>
      <c r="Q273" s="108"/>
      <c r="R273" s="109"/>
      <c r="S273" s="61"/>
    </row>
    <row r="274" spans="1:19" ht="85.5" customHeight="1" x14ac:dyDescent="0.25">
      <c r="A274" s="101"/>
      <c r="B274" s="102"/>
      <c r="C274" s="59"/>
      <c r="D274" s="119"/>
      <c r="E274" s="79"/>
      <c r="F274" s="80"/>
      <c r="G274" s="49" t="s">
        <v>313</v>
      </c>
      <c r="H274" s="60"/>
      <c r="I274" s="61">
        <v>11000</v>
      </c>
      <c r="J274" s="108"/>
      <c r="K274" s="109"/>
      <c r="L274" s="61"/>
      <c r="M274" s="61"/>
      <c r="N274" s="61">
        <v>11000</v>
      </c>
      <c r="O274" s="61"/>
      <c r="P274" s="61"/>
      <c r="Q274" s="108"/>
      <c r="R274" s="109"/>
      <c r="S274" s="61"/>
    </row>
    <row r="275" spans="1:19" ht="49.5" customHeight="1" x14ac:dyDescent="0.25">
      <c r="A275" s="100" t="s">
        <v>269</v>
      </c>
      <c r="B275" s="102" t="s">
        <v>411</v>
      </c>
      <c r="C275" s="59"/>
      <c r="D275" s="118" t="s">
        <v>60</v>
      </c>
      <c r="E275" s="77" t="s">
        <v>61</v>
      </c>
      <c r="F275" s="78"/>
      <c r="G275" s="49" t="s">
        <v>62</v>
      </c>
      <c r="H275" s="60"/>
      <c r="I275" s="61"/>
      <c r="J275" s="108"/>
      <c r="K275" s="109"/>
      <c r="L275" s="61"/>
      <c r="M275" s="61"/>
      <c r="N275" s="61"/>
      <c r="O275" s="61"/>
      <c r="P275" s="61"/>
      <c r="Q275" s="108"/>
      <c r="R275" s="109"/>
      <c r="S275" s="61"/>
    </row>
    <row r="276" spans="1:19" ht="61.5" customHeight="1" x14ac:dyDescent="0.25">
      <c r="A276" s="101"/>
      <c r="B276" s="102"/>
      <c r="C276" s="59"/>
      <c r="D276" s="119"/>
      <c r="E276" s="79"/>
      <c r="F276" s="80"/>
      <c r="G276" s="49" t="s">
        <v>313</v>
      </c>
      <c r="H276" s="60"/>
      <c r="I276" s="61">
        <v>5000</v>
      </c>
      <c r="J276" s="108"/>
      <c r="K276" s="109"/>
      <c r="L276" s="61"/>
      <c r="M276" s="61"/>
      <c r="N276" s="61">
        <v>5000</v>
      </c>
      <c r="O276" s="61"/>
      <c r="P276" s="61"/>
      <c r="Q276" s="108"/>
      <c r="R276" s="109"/>
      <c r="S276" s="61"/>
    </row>
    <row r="277" spans="1:19" ht="27" customHeight="1" x14ac:dyDescent="0.25">
      <c r="A277" s="103" t="s">
        <v>144</v>
      </c>
      <c r="B277" s="104"/>
      <c r="C277" s="104"/>
      <c r="D277" s="104"/>
      <c r="E277" s="104"/>
      <c r="F277" s="104"/>
      <c r="G277" s="104"/>
      <c r="H277" s="62"/>
      <c r="I277" s="63">
        <v>679045.08904999995</v>
      </c>
      <c r="J277" s="85">
        <v>81463.434989999994</v>
      </c>
      <c r="K277" s="86"/>
      <c r="L277" s="64"/>
      <c r="M277" s="64">
        <v>183681.65406</v>
      </c>
      <c r="N277" s="64">
        <f>SUM(N49:N276)</f>
        <v>303000</v>
      </c>
      <c r="O277" s="64">
        <f>SUM(O49:O276)</f>
        <v>82900</v>
      </c>
      <c r="P277" s="64">
        <f>SUM(P49:P276)</f>
        <v>20000</v>
      </c>
      <c r="Q277" s="85">
        <v>2000</v>
      </c>
      <c r="R277" s="86"/>
      <c r="S277" s="65">
        <v>6000</v>
      </c>
    </row>
    <row r="278" spans="1:19" ht="15" customHeight="1" x14ac:dyDescent="0.25">
      <c r="A278" s="105" t="s">
        <v>121</v>
      </c>
      <c r="B278" s="106"/>
      <c r="C278" s="106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106"/>
      <c r="Q278" s="106"/>
      <c r="R278" s="106"/>
      <c r="S278" s="107"/>
    </row>
    <row r="279" spans="1:19" ht="51" customHeight="1" x14ac:dyDescent="0.25">
      <c r="A279" s="51" t="s">
        <v>9</v>
      </c>
      <c r="B279" s="41" t="s">
        <v>84</v>
      </c>
      <c r="C279" s="89" t="s">
        <v>81</v>
      </c>
      <c r="D279" s="90"/>
      <c r="E279" s="87" t="s">
        <v>162</v>
      </c>
      <c r="F279" s="88"/>
      <c r="G279" s="45" t="s">
        <v>313</v>
      </c>
      <c r="H279" s="91">
        <v>515</v>
      </c>
      <c r="I279" s="92"/>
      <c r="J279" s="91">
        <v>515</v>
      </c>
      <c r="K279" s="92"/>
      <c r="L279" s="91"/>
      <c r="M279" s="92"/>
      <c r="N279" s="63"/>
      <c r="O279" s="63"/>
      <c r="P279" s="63"/>
      <c r="Q279" s="66"/>
      <c r="R279" s="67">
        <v>0</v>
      </c>
      <c r="S279" s="68"/>
    </row>
    <row r="280" spans="1:19" ht="51" customHeight="1" x14ac:dyDescent="0.25">
      <c r="A280" s="51" t="s">
        <v>124</v>
      </c>
      <c r="B280" s="41" t="s">
        <v>85</v>
      </c>
      <c r="C280" s="89" t="s">
        <v>81</v>
      </c>
      <c r="D280" s="90"/>
      <c r="E280" s="87" t="s">
        <v>163</v>
      </c>
      <c r="F280" s="88"/>
      <c r="G280" s="47" t="s">
        <v>313</v>
      </c>
      <c r="H280" s="91">
        <v>1215.55</v>
      </c>
      <c r="I280" s="92"/>
      <c r="J280" s="91">
        <v>1062.8</v>
      </c>
      <c r="K280" s="92"/>
      <c r="L280" s="91">
        <v>152.75</v>
      </c>
      <c r="M280" s="92"/>
      <c r="N280" s="63"/>
      <c r="O280" s="63"/>
      <c r="P280" s="63"/>
      <c r="Q280" s="66"/>
      <c r="R280" s="67">
        <v>0</v>
      </c>
      <c r="S280" s="68"/>
    </row>
    <row r="281" spans="1:19" ht="51" customHeight="1" x14ac:dyDescent="0.25">
      <c r="A281" s="51" t="s">
        <v>14</v>
      </c>
      <c r="B281" s="41" t="s">
        <v>86</v>
      </c>
      <c r="C281" s="89" t="s">
        <v>81</v>
      </c>
      <c r="D281" s="90"/>
      <c r="E281" s="87" t="s">
        <v>111</v>
      </c>
      <c r="F281" s="88"/>
      <c r="G281" s="47" t="s">
        <v>313</v>
      </c>
      <c r="H281" s="91">
        <v>242.6</v>
      </c>
      <c r="I281" s="92"/>
      <c r="J281" s="91">
        <v>242.6</v>
      </c>
      <c r="K281" s="92"/>
      <c r="L281" s="91"/>
      <c r="M281" s="92"/>
      <c r="N281" s="63"/>
      <c r="O281" s="63"/>
      <c r="P281" s="63"/>
      <c r="Q281" s="66"/>
      <c r="R281" s="67">
        <v>0</v>
      </c>
      <c r="S281" s="68"/>
    </row>
    <row r="282" spans="1:19" ht="51" customHeight="1" x14ac:dyDescent="0.25">
      <c r="A282" s="51" t="s">
        <v>125</v>
      </c>
      <c r="B282" s="41" t="s">
        <v>87</v>
      </c>
      <c r="C282" s="89" t="s">
        <v>81</v>
      </c>
      <c r="D282" s="90"/>
      <c r="E282" s="87" t="s">
        <v>61</v>
      </c>
      <c r="F282" s="88"/>
      <c r="G282" s="47" t="s">
        <v>313</v>
      </c>
      <c r="H282" s="91">
        <v>34375.29494</v>
      </c>
      <c r="I282" s="92"/>
      <c r="J282" s="91">
        <v>11358.609</v>
      </c>
      <c r="K282" s="92"/>
      <c r="L282" s="91">
        <v>23016.685939999999</v>
      </c>
      <c r="M282" s="92"/>
      <c r="N282" s="63"/>
      <c r="O282" s="63"/>
      <c r="P282" s="63"/>
      <c r="Q282" s="66"/>
      <c r="R282" s="67">
        <v>0</v>
      </c>
      <c r="S282" s="68"/>
    </row>
    <row r="283" spans="1:19" x14ac:dyDescent="0.25">
      <c r="A283" s="97" t="s">
        <v>144</v>
      </c>
      <c r="B283" s="98"/>
      <c r="C283" s="98"/>
      <c r="D283" s="98"/>
      <c r="E283" s="98"/>
      <c r="F283" s="98"/>
      <c r="G283" s="99"/>
      <c r="H283" s="45"/>
      <c r="I283" s="45">
        <v>36348.444940000001</v>
      </c>
      <c r="J283" s="89">
        <v>13179.009</v>
      </c>
      <c r="K283" s="90"/>
      <c r="L283" s="45"/>
      <c r="M283" s="63">
        <v>23169.435939999999</v>
      </c>
      <c r="N283" s="63"/>
      <c r="O283" s="63"/>
      <c r="P283" s="63"/>
      <c r="Q283" s="63"/>
      <c r="R283" s="67">
        <v>0</v>
      </c>
      <c r="S283" s="68"/>
    </row>
    <row r="284" spans="1:19" x14ac:dyDescent="0.25">
      <c r="A284" s="105" t="s">
        <v>122</v>
      </c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7"/>
    </row>
    <row r="285" spans="1:19" ht="51" customHeight="1" x14ac:dyDescent="0.25">
      <c r="A285" s="83" t="s">
        <v>123</v>
      </c>
      <c r="B285" s="75" t="s">
        <v>412</v>
      </c>
      <c r="C285" s="93" t="s">
        <v>60</v>
      </c>
      <c r="D285" s="94"/>
      <c r="E285" s="77" t="s">
        <v>61</v>
      </c>
      <c r="F285" s="78"/>
      <c r="G285" s="47" t="s">
        <v>313</v>
      </c>
      <c r="H285" s="91"/>
      <c r="I285" s="92"/>
      <c r="J285" s="91"/>
      <c r="K285" s="92"/>
      <c r="L285" s="91"/>
      <c r="M285" s="92"/>
      <c r="N285" s="63"/>
      <c r="O285" s="63"/>
      <c r="P285" s="63"/>
      <c r="Q285" s="66"/>
      <c r="R285" s="67">
        <v>0</v>
      </c>
      <c r="S285" s="68"/>
    </row>
    <row r="286" spans="1:19" ht="51" customHeight="1" x14ac:dyDescent="0.25">
      <c r="A286" s="84"/>
      <c r="B286" s="76"/>
      <c r="C286" s="95"/>
      <c r="D286" s="96"/>
      <c r="E286" s="79"/>
      <c r="F286" s="80"/>
      <c r="G286" s="47" t="s">
        <v>313</v>
      </c>
      <c r="H286" s="91">
        <v>538.28670999999997</v>
      </c>
      <c r="I286" s="92"/>
      <c r="J286" s="91">
        <v>538.28670999999997</v>
      </c>
      <c r="K286" s="92"/>
      <c r="L286" s="91"/>
      <c r="M286" s="92"/>
      <c r="N286" s="63"/>
      <c r="O286" s="63"/>
      <c r="P286" s="63"/>
      <c r="Q286" s="66"/>
      <c r="R286" s="67">
        <v>0</v>
      </c>
      <c r="S286" s="68"/>
    </row>
    <row r="287" spans="1:19" ht="51" customHeight="1" x14ac:dyDescent="0.25">
      <c r="A287" s="83" t="s">
        <v>124</v>
      </c>
      <c r="B287" s="75" t="s">
        <v>413</v>
      </c>
      <c r="C287" s="93" t="s">
        <v>60</v>
      </c>
      <c r="D287" s="94"/>
      <c r="E287" s="77" t="s">
        <v>61</v>
      </c>
      <c r="F287" s="78"/>
      <c r="G287" s="47" t="s">
        <v>313</v>
      </c>
      <c r="H287" s="147"/>
      <c r="I287" s="148"/>
      <c r="J287" s="147"/>
      <c r="K287" s="148"/>
      <c r="L287" s="147"/>
      <c r="M287" s="148"/>
      <c r="N287" s="69"/>
      <c r="O287" s="69"/>
      <c r="P287" s="63"/>
      <c r="Q287" s="66"/>
      <c r="R287" s="67">
        <v>0</v>
      </c>
      <c r="S287" s="68"/>
    </row>
    <row r="288" spans="1:19" ht="51" customHeight="1" x14ac:dyDescent="0.25">
      <c r="A288" s="84"/>
      <c r="B288" s="76"/>
      <c r="C288" s="95"/>
      <c r="D288" s="96"/>
      <c r="E288" s="79"/>
      <c r="F288" s="80"/>
      <c r="G288" s="47" t="s">
        <v>313</v>
      </c>
      <c r="H288" s="91">
        <v>557.97702000000004</v>
      </c>
      <c r="I288" s="92"/>
      <c r="J288" s="91">
        <v>557.97702000000004</v>
      </c>
      <c r="K288" s="92"/>
      <c r="L288" s="147"/>
      <c r="M288" s="148"/>
      <c r="N288" s="69"/>
      <c r="O288" s="69"/>
      <c r="P288" s="63"/>
      <c r="Q288" s="66"/>
      <c r="R288" s="67">
        <v>0</v>
      </c>
      <c r="S288" s="68"/>
    </row>
    <row r="289" spans="1:19" ht="51" customHeight="1" x14ac:dyDescent="0.25">
      <c r="A289" s="83" t="s">
        <v>127</v>
      </c>
      <c r="B289" s="75" t="s">
        <v>414</v>
      </c>
      <c r="C289" s="93" t="s">
        <v>60</v>
      </c>
      <c r="D289" s="94"/>
      <c r="E289" s="77" t="s">
        <v>61</v>
      </c>
      <c r="F289" s="78"/>
      <c r="G289" s="47" t="s">
        <v>313</v>
      </c>
      <c r="H289" s="91"/>
      <c r="I289" s="92"/>
      <c r="J289" s="91"/>
      <c r="K289" s="92"/>
      <c r="L289" s="91"/>
      <c r="M289" s="92"/>
      <c r="N289" s="63"/>
      <c r="O289" s="63"/>
      <c r="P289" s="63"/>
      <c r="Q289" s="66"/>
      <c r="R289" s="67">
        <v>0</v>
      </c>
      <c r="S289" s="68"/>
    </row>
    <row r="290" spans="1:19" ht="51" customHeight="1" x14ac:dyDescent="0.25">
      <c r="A290" s="84"/>
      <c r="B290" s="76"/>
      <c r="C290" s="95"/>
      <c r="D290" s="96"/>
      <c r="E290" s="79"/>
      <c r="F290" s="80"/>
      <c r="G290" s="47" t="s">
        <v>313</v>
      </c>
      <c r="H290" s="91">
        <v>349.53431999999998</v>
      </c>
      <c r="I290" s="92"/>
      <c r="J290" s="91">
        <v>349.53431999999998</v>
      </c>
      <c r="K290" s="92"/>
      <c r="L290" s="91"/>
      <c r="M290" s="92"/>
      <c r="N290" s="63"/>
      <c r="O290" s="63"/>
      <c r="P290" s="63"/>
      <c r="Q290" s="66"/>
      <c r="R290" s="67">
        <v>0</v>
      </c>
      <c r="S290" s="68"/>
    </row>
    <row r="291" spans="1:19" ht="51" customHeight="1" x14ac:dyDescent="0.25">
      <c r="A291" s="83" t="s">
        <v>125</v>
      </c>
      <c r="B291" s="75" t="s">
        <v>415</v>
      </c>
      <c r="C291" s="93" t="s">
        <v>60</v>
      </c>
      <c r="D291" s="94"/>
      <c r="E291" s="77" t="s">
        <v>61</v>
      </c>
      <c r="F291" s="78"/>
      <c r="G291" s="47" t="s">
        <v>313</v>
      </c>
      <c r="H291" s="91"/>
      <c r="I291" s="92"/>
      <c r="J291" s="91"/>
      <c r="K291" s="92"/>
      <c r="L291" s="91"/>
      <c r="M291" s="92"/>
      <c r="N291" s="63"/>
      <c r="O291" s="63"/>
      <c r="P291" s="63"/>
      <c r="Q291" s="66"/>
      <c r="R291" s="67">
        <v>0</v>
      </c>
      <c r="S291" s="68"/>
    </row>
    <row r="292" spans="1:19" ht="51" customHeight="1" x14ac:dyDescent="0.25">
      <c r="A292" s="84"/>
      <c r="B292" s="76"/>
      <c r="C292" s="95"/>
      <c r="D292" s="96"/>
      <c r="E292" s="79"/>
      <c r="F292" s="80"/>
      <c r="G292" s="47" t="s">
        <v>313</v>
      </c>
      <c r="H292" s="91">
        <v>537.29102</v>
      </c>
      <c r="I292" s="92"/>
      <c r="J292" s="91">
        <v>537.29102</v>
      </c>
      <c r="K292" s="92"/>
      <c r="L292" s="91"/>
      <c r="M292" s="92"/>
      <c r="N292" s="63"/>
      <c r="O292" s="63"/>
      <c r="P292" s="63"/>
      <c r="Q292" s="66"/>
      <c r="R292" s="67">
        <v>0</v>
      </c>
      <c r="S292" s="68"/>
    </row>
    <row r="293" spans="1:19" ht="51" customHeight="1" x14ac:dyDescent="0.25">
      <c r="A293" s="83" t="s">
        <v>126</v>
      </c>
      <c r="B293" s="75" t="s">
        <v>416</v>
      </c>
      <c r="C293" s="93" t="s">
        <v>60</v>
      </c>
      <c r="D293" s="94"/>
      <c r="E293" s="77" t="s">
        <v>61</v>
      </c>
      <c r="F293" s="78"/>
      <c r="G293" s="47" t="s">
        <v>313</v>
      </c>
      <c r="H293" s="91"/>
      <c r="I293" s="92"/>
      <c r="J293" s="91"/>
      <c r="K293" s="92"/>
      <c r="L293" s="91"/>
      <c r="M293" s="92"/>
      <c r="N293" s="63"/>
      <c r="O293" s="63"/>
      <c r="P293" s="63"/>
      <c r="Q293" s="66"/>
      <c r="R293" s="67">
        <v>0</v>
      </c>
      <c r="S293" s="68"/>
    </row>
    <row r="294" spans="1:19" ht="51" customHeight="1" x14ac:dyDescent="0.25">
      <c r="A294" s="84"/>
      <c r="B294" s="76"/>
      <c r="C294" s="95"/>
      <c r="D294" s="96"/>
      <c r="E294" s="79"/>
      <c r="F294" s="80"/>
      <c r="G294" s="47" t="s">
        <v>313</v>
      </c>
      <c r="H294" s="91">
        <v>525.40183999999999</v>
      </c>
      <c r="I294" s="92"/>
      <c r="J294" s="91">
        <v>525.40183999999999</v>
      </c>
      <c r="K294" s="92"/>
      <c r="L294" s="91"/>
      <c r="M294" s="92"/>
      <c r="N294" s="63"/>
      <c r="O294" s="63"/>
      <c r="P294" s="63"/>
      <c r="Q294" s="66"/>
      <c r="R294" s="67">
        <v>0</v>
      </c>
      <c r="S294" s="68"/>
    </row>
    <row r="295" spans="1:19" ht="51" customHeight="1" x14ac:dyDescent="0.25">
      <c r="A295" s="83" t="s">
        <v>175</v>
      </c>
      <c r="B295" s="75" t="s">
        <v>417</v>
      </c>
      <c r="C295" s="45"/>
      <c r="D295" s="75" t="s">
        <v>60</v>
      </c>
      <c r="E295" s="77" t="s">
        <v>61</v>
      </c>
      <c r="F295" s="78"/>
      <c r="G295" s="47" t="s">
        <v>313</v>
      </c>
      <c r="H295" s="63"/>
      <c r="I295" s="63"/>
      <c r="J295" s="91"/>
      <c r="K295" s="92"/>
      <c r="L295" s="63"/>
      <c r="M295" s="63"/>
      <c r="N295" s="63"/>
      <c r="O295" s="63"/>
      <c r="P295" s="63"/>
      <c r="Q295" s="66"/>
      <c r="R295" s="67">
        <v>0</v>
      </c>
      <c r="S295" s="68"/>
    </row>
    <row r="296" spans="1:19" ht="85.5" customHeight="1" x14ac:dyDescent="0.25">
      <c r="A296" s="84"/>
      <c r="B296" s="76"/>
      <c r="C296" s="45"/>
      <c r="D296" s="76"/>
      <c r="E296" s="79"/>
      <c r="F296" s="80"/>
      <c r="G296" s="47" t="s">
        <v>313</v>
      </c>
      <c r="H296" s="63"/>
      <c r="I296" s="63">
        <v>22658.059000000001</v>
      </c>
      <c r="J296" s="91"/>
      <c r="K296" s="92"/>
      <c r="L296" s="63"/>
      <c r="M296" s="63">
        <v>22658.059000000001</v>
      </c>
      <c r="N296" s="63"/>
      <c r="O296" s="63"/>
      <c r="P296" s="63"/>
      <c r="Q296" s="66"/>
      <c r="R296" s="67">
        <v>0</v>
      </c>
      <c r="S296" s="68"/>
    </row>
    <row r="297" spans="1:19" ht="51" customHeight="1" x14ac:dyDescent="0.25">
      <c r="A297" s="83" t="s">
        <v>176</v>
      </c>
      <c r="B297" s="75" t="s">
        <v>308</v>
      </c>
      <c r="C297" s="45"/>
      <c r="D297" s="75" t="s">
        <v>60</v>
      </c>
      <c r="E297" s="77" t="s">
        <v>61</v>
      </c>
      <c r="F297" s="78"/>
      <c r="G297" s="47" t="s">
        <v>313</v>
      </c>
      <c r="H297" s="63"/>
      <c r="I297" s="63"/>
      <c r="J297" s="91"/>
      <c r="K297" s="92"/>
      <c r="L297" s="63"/>
      <c r="M297" s="63"/>
      <c r="N297" s="63"/>
      <c r="O297" s="63"/>
      <c r="P297" s="63"/>
      <c r="Q297" s="66"/>
      <c r="R297" s="67">
        <v>0</v>
      </c>
      <c r="S297" s="68"/>
    </row>
    <row r="298" spans="1:19" ht="78.75" customHeight="1" x14ac:dyDescent="0.25">
      <c r="A298" s="84"/>
      <c r="B298" s="76"/>
      <c r="C298" s="45"/>
      <c r="D298" s="76"/>
      <c r="E298" s="79"/>
      <c r="F298" s="80"/>
      <c r="G298" s="47" t="s">
        <v>313</v>
      </c>
      <c r="H298" s="63"/>
      <c r="I298" s="63">
        <v>120.47</v>
      </c>
      <c r="J298" s="91"/>
      <c r="K298" s="92"/>
      <c r="L298" s="63"/>
      <c r="M298" s="63">
        <v>120.47</v>
      </c>
      <c r="N298" s="63"/>
      <c r="O298" s="63"/>
      <c r="P298" s="63"/>
      <c r="Q298" s="66"/>
      <c r="R298" s="67"/>
      <c r="S298" s="68"/>
    </row>
    <row r="299" spans="1:19" ht="51" customHeight="1" x14ac:dyDescent="0.25">
      <c r="A299" s="83" t="s">
        <v>177</v>
      </c>
      <c r="B299" s="75" t="s">
        <v>309</v>
      </c>
      <c r="C299" s="45"/>
      <c r="D299" s="75" t="s">
        <v>60</v>
      </c>
      <c r="E299" s="77" t="s">
        <v>61</v>
      </c>
      <c r="F299" s="78"/>
      <c r="G299" s="47" t="s">
        <v>313</v>
      </c>
      <c r="H299" s="63"/>
      <c r="I299" s="63"/>
      <c r="J299" s="91"/>
      <c r="K299" s="92"/>
      <c r="L299" s="63"/>
      <c r="M299" s="63"/>
      <c r="N299" s="63"/>
      <c r="O299" s="63"/>
      <c r="P299" s="63"/>
      <c r="Q299" s="66"/>
      <c r="R299" s="67"/>
      <c r="S299" s="68"/>
    </row>
    <row r="300" spans="1:19" ht="51" customHeight="1" x14ac:dyDescent="0.25">
      <c r="A300" s="84"/>
      <c r="B300" s="76"/>
      <c r="C300" s="45"/>
      <c r="D300" s="76"/>
      <c r="E300" s="79"/>
      <c r="F300" s="80"/>
      <c r="G300" s="47" t="s">
        <v>313</v>
      </c>
      <c r="H300" s="63"/>
      <c r="I300" s="63">
        <v>12129.13</v>
      </c>
      <c r="J300" s="91"/>
      <c r="K300" s="92"/>
      <c r="L300" s="63" t="e">
        <f>#REF!</f>
        <v>#REF!</v>
      </c>
      <c r="M300" s="63">
        <v>12129.13</v>
      </c>
      <c r="N300" s="63"/>
      <c r="O300" s="63"/>
      <c r="P300" s="63"/>
      <c r="Q300" s="66"/>
      <c r="R300" s="67"/>
      <c r="S300" s="68"/>
    </row>
    <row r="301" spans="1:19" ht="51" customHeight="1" x14ac:dyDescent="0.25">
      <c r="A301" s="83" t="s">
        <v>261</v>
      </c>
      <c r="B301" s="75" t="s">
        <v>418</v>
      </c>
      <c r="C301" s="45"/>
      <c r="D301" s="75" t="s">
        <v>60</v>
      </c>
      <c r="E301" s="40"/>
      <c r="F301" s="78" t="s">
        <v>61</v>
      </c>
      <c r="G301" s="47" t="s">
        <v>313</v>
      </c>
      <c r="H301" s="63"/>
      <c r="I301" s="63"/>
      <c r="J301" s="70"/>
      <c r="K301" s="66"/>
      <c r="L301" s="63"/>
      <c r="M301" s="63"/>
      <c r="N301" s="63"/>
      <c r="O301" s="63"/>
      <c r="P301" s="63"/>
      <c r="Q301" s="66"/>
      <c r="R301" s="63"/>
      <c r="S301" s="66"/>
    </row>
    <row r="302" spans="1:19" ht="76.5" customHeight="1" x14ac:dyDescent="0.25">
      <c r="A302" s="84"/>
      <c r="B302" s="76"/>
      <c r="C302" s="45"/>
      <c r="D302" s="76"/>
      <c r="E302" s="40"/>
      <c r="F302" s="80"/>
      <c r="G302" s="47" t="s">
        <v>313</v>
      </c>
      <c r="H302" s="63"/>
      <c r="I302" s="63">
        <v>960</v>
      </c>
      <c r="J302" s="70"/>
      <c r="K302" s="66"/>
      <c r="L302" s="63"/>
      <c r="M302" s="63"/>
      <c r="N302" s="63">
        <v>960</v>
      </c>
      <c r="O302" s="63"/>
      <c r="P302" s="63"/>
      <c r="Q302" s="66"/>
      <c r="R302" s="63"/>
      <c r="S302" s="66"/>
    </row>
    <row r="303" spans="1:19" ht="76.5" customHeight="1" x14ac:dyDescent="0.25">
      <c r="A303" s="83" t="s">
        <v>262</v>
      </c>
      <c r="B303" s="75" t="s">
        <v>419</v>
      </c>
      <c r="C303" s="45"/>
      <c r="D303" s="75" t="s">
        <v>60</v>
      </c>
      <c r="E303" s="40"/>
      <c r="F303" s="78" t="s">
        <v>61</v>
      </c>
      <c r="G303" s="47" t="s">
        <v>313</v>
      </c>
      <c r="H303" s="63"/>
      <c r="I303" s="63"/>
      <c r="J303" s="70"/>
      <c r="K303" s="66"/>
      <c r="L303" s="63"/>
      <c r="M303" s="63"/>
      <c r="N303" s="63"/>
      <c r="O303" s="63"/>
      <c r="P303" s="63"/>
      <c r="Q303" s="66"/>
      <c r="R303" s="63"/>
      <c r="S303" s="66"/>
    </row>
    <row r="304" spans="1:19" ht="76.5" customHeight="1" x14ac:dyDescent="0.25">
      <c r="A304" s="84"/>
      <c r="B304" s="76"/>
      <c r="C304" s="45"/>
      <c r="D304" s="76"/>
      <c r="E304" s="40"/>
      <c r="F304" s="80"/>
      <c r="G304" s="47" t="s">
        <v>313</v>
      </c>
      <c r="H304" s="63"/>
      <c r="I304" s="63">
        <v>600</v>
      </c>
      <c r="J304" s="70"/>
      <c r="K304" s="66"/>
      <c r="L304" s="63"/>
      <c r="M304" s="63"/>
      <c r="N304" s="63">
        <v>600</v>
      </c>
      <c r="O304" s="63"/>
      <c r="P304" s="63"/>
      <c r="Q304" s="66"/>
      <c r="R304" s="63"/>
      <c r="S304" s="66"/>
    </row>
    <row r="305" spans="1:19" ht="76.5" customHeight="1" x14ac:dyDescent="0.25">
      <c r="A305" s="83" t="s">
        <v>263</v>
      </c>
      <c r="B305" s="75" t="s">
        <v>420</v>
      </c>
      <c r="C305" s="45"/>
      <c r="D305" s="75" t="s">
        <v>60</v>
      </c>
      <c r="E305" s="40"/>
      <c r="F305" s="78" t="s">
        <v>61</v>
      </c>
      <c r="G305" s="47" t="s">
        <v>313</v>
      </c>
      <c r="H305" s="63"/>
      <c r="I305" s="63"/>
      <c r="J305" s="70"/>
      <c r="K305" s="66"/>
      <c r="L305" s="63"/>
      <c r="M305" s="63"/>
      <c r="N305" s="63"/>
      <c r="O305" s="63"/>
      <c r="P305" s="63"/>
      <c r="Q305" s="66"/>
      <c r="R305" s="63"/>
      <c r="S305" s="66"/>
    </row>
    <row r="306" spans="1:19" ht="89.25" customHeight="1" x14ac:dyDescent="0.25">
      <c r="A306" s="84"/>
      <c r="B306" s="76"/>
      <c r="C306" s="45"/>
      <c r="D306" s="76"/>
      <c r="E306" s="40"/>
      <c r="F306" s="80"/>
      <c r="G306" s="47" t="s">
        <v>313</v>
      </c>
      <c r="H306" s="63"/>
      <c r="I306" s="63">
        <v>1200</v>
      </c>
      <c r="J306" s="70"/>
      <c r="K306" s="66"/>
      <c r="L306" s="63"/>
      <c r="M306" s="63"/>
      <c r="N306" s="63">
        <v>1200</v>
      </c>
      <c r="O306" s="63"/>
      <c r="P306" s="63"/>
      <c r="Q306" s="66"/>
      <c r="R306" s="63"/>
      <c r="S306" s="66"/>
    </row>
    <row r="307" spans="1:19" ht="89.25" customHeight="1" x14ac:dyDescent="0.25">
      <c r="A307" s="83" t="s">
        <v>264</v>
      </c>
      <c r="B307" s="75" t="s">
        <v>421</v>
      </c>
      <c r="C307" s="45"/>
      <c r="D307" s="75" t="s">
        <v>60</v>
      </c>
      <c r="E307" s="40"/>
      <c r="F307" s="78" t="s">
        <v>61</v>
      </c>
      <c r="G307" s="47" t="s">
        <v>313</v>
      </c>
      <c r="H307" s="63"/>
      <c r="I307" s="63"/>
      <c r="J307" s="70"/>
      <c r="K307" s="66"/>
      <c r="L307" s="63"/>
      <c r="M307" s="63"/>
      <c r="N307" s="63"/>
      <c r="O307" s="63"/>
      <c r="P307" s="63"/>
      <c r="Q307" s="66"/>
      <c r="R307" s="63"/>
      <c r="S307" s="66"/>
    </row>
    <row r="308" spans="1:19" ht="76.5" customHeight="1" x14ac:dyDescent="0.25">
      <c r="A308" s="84"/>
      <c r="B308" s="76"/>
      <c r="C308" s="45"/>
      <c r="D308" s="76"/>
      <c r="E308" s="41"/>
      <c r="F308" s="80"/>
      <c r="G308" s="47" t="s">
        <v>313</v>
      </c>
      <c r="H308" s="63"/>
      <c r="I308" s="63">
        <v>1400</v>
      </c>
      <c r="J308" s="70"/>
      <c r="K308" s="66"/>
      <c r="L308" s="63"/>
      <c r="M308" s="63"/>
      <c r="N308" s="63"/>
      <c r="O308" s="63">
        <v>1400</v>
      </c>
      <c r="P308" s="63"/>
      <c r="Q308" s="66"/>
      <c r="R308" s="63"/>
      <c r="S308" s="66"/>
    </row>
    <row r="309" spans="1:19" x14ac:dyDescent="0.25">
      <c r="A309" s="97" t="s">
        <v>144</v>
      </c>
      <c r="B309" s="98"/>
      <c r="C309" s="98"/>
      <c r="D309" s="98"/>
      <c r="E309" s="98"/>
      <c r="F309" s="98"/>
      <c r="G309" s="99"/>
      <c r="H309" s="45"/>
      <c r="I309" s="45">
        <v>41576.14991</v>
      </c>
      <c r="J309" s="89">
        <v>2508.49091</v>
      </c>
      <c r="K309" s="90"/>
      <c r="L309" s="45"/>
      <c r="M309" s="45">
        <v>34907.659</v>
      </c>
      <c r="N309" s="63">
        <v>2760</v>
      </c>
      <c r="O309" s="63">
        <v>1400</v>
      </c>
      <c r="P309" s="63"/>
      <c r="Q309" s="63"/>
      <c r="R309" s="63"/>
      <c r="S309" s="63"/>
    </row>
    <row r="310" spans="1:19" x14ac:dyDescent="0.25">
      <c r="A310" s="51"/>
      <c r="B310" s="45" t="s">
        <v>118</v>
      </c>
      <c r="C310" s="102"/>
      <c r="D310" s="102"/>
      <c r="E310" s="102"/>
      <c r="F310" s="102"/>
      <c r="G310" s="45"/>
      <c r="H310" s="102">
        <v>756969.68389999995</v>
      </c>
      <c r="I310" s="102"/>
      <c r="J310" s="102">
        <v>97150.934899999993</v>
      </c>
      <c r="K310" s="102"/>
      <c r="L310" s="102">
        <v>241758.74900000001</v>
      </c>
      <c r="M310" s="102"/>
      <c r="N310" s="63">
        <v>305760</v>
      </c>
      <c r="O310" s="64">
        <v>84300</v>
      </c>
      <c r="P310" s="64">
        <v>20000</v>
      </c>
      <c r="Q310" s="64">
        <v>2000</v>
      </c>
      <c r="R310" s="65">
        <v>77375</v>
      </c>
      <c r="S310" s="71">
        <v>6000</v>
      </c>
    </row>
    <row r="311" spans="1:19" x14ac:dyDescent="0.25">
      <c r="A311" s="51"/>
      <c r="B311" s="45" t="s">
        <v>119</v>
      </c>
      <c r="C311" s="102"/>
      <c r="D311" s="102"/>
      <c r="E311" s="102"/>
      <c r="F311" s="102"/>
      <c r="G311" s="45"/>
      <c r="H311" s="102">
        <v>757525.08389999997</v>
      </c>
      <c r="I311" s="102"/>
      <c r="J311" s="102">
        <v>97226.534899999999</v>
      </c>
      <c r="K311" s="102"/>
      <c r="L311" s="102">
        <v>241837.34899999999</v>
      </c>
      <c r="M311" s="102"/>
      <c r="N311" s="63">
        <v>305846.8</v>
      </c>
      <c r="O311" s="63">
        <v>84378.6</v>
      </c>
      <c r="P311" s="63">
        <v>20078.599999999999</v>
      </c>
      <c r="Q311" s="63">
        <v>2078.6</v>
      </c>
      <c r="R311" s="63">
        <v>0</v>
      </c>
      <c r="S311" s="63">
        <v>6078.6</v>
      </c>
    </row>
    <row r="312" spans="1:19" x14ac:dyDescent="0.25">
      <c r="A312" s="114"/>
      <c r="B312" s="116"/>
      <c r="C312" s="59"/>
      <c r="D312" s="116"/>
      <c r="E312" s="59"/>
      <c r="F312" s="59"/>
      <c r="G312" s="59"/>
      <c r="H312" s="59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</row>
    <row r="313" spans="1:19" x14ac:dyDescent="0.25">
      <c r="A313" s="115"/>
      <c r="B313" s="117"/>
      <c r="C313" s="59"/>
      <c r="D313" s="117"/>
      <c r="E313" s="59"/>
      <c r="F313" s="59"/>
      <c r="G313" s="59"/>
      <c r="H313" s="59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</row>
    <row r="314" spans="1:19" x14ac:dyDescent="0.25">
      <c r="A314" s="110"/>
      <c r="B314" s="112"/>
      <c r="C314" s="37"/>
      <c r="D314" s="112"/>
      <c r="E314" s="37"/>
      <c r="F314" s="37"/>
      <c r="G314" s="37"/>
      <c r="H314" s="3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</row>
    <row r="315" spans="1:19" x14ac:dyDescent="0.25">
      <c r="A315" s="111"/>
      <c r="B315" s="113"/>
      <c r="C315" s="37"/>
      <c r="D315" s="113"/>
      <c r="E315" s="37"/>
      <c r="F315" s="37"/>
      <c r="G315" s="37"/>
      <c r="H315" s="3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</row>
    <row r="316" spans="1:19" x14ac:dyDescent="0.25">
      <c r="A316" s="110"/>
      <c r="B316" s="112"/>
      <c r="C316" s="37"/>
      <c r="D316" s="112"/>
      <c r="E316" s="37"/>
      <c r="F316" s="37"/>
      <c r="G316" s="37"/>
      <c r="H316" s="3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</row>
    <row r="317" spans="1:19" x14ac:dyDescent="0.25">
      <c r="A317" s="111"/>
      <c r="B317" s="113"/>
      <c r="C317" s="37"/>
      <c r="D317" s="113"/>
      <c r="E317" s="37"/>
      <c r="F317" s="37"/>
      <c r="G317" s="37"/>
      <c r="H317" s="3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</row>
    <row r="318" spans="1:19" x14ac:dyDescent="0.25">
      <c r="A318" s="110"/>
      <c r="B318" s="112"/>
      <c r="C318" s="37"/>
      <c r="D318" s="112"/>
      <c r="E318" s="37"/>
      <c r="F318" s="37"/>
      <c r="G318" s="37"/>
      <c r="H318" s="3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</row>
    <row r="319" spans="1:19" x14ac:dyDescent="0.25">
      <c r="A319" s="111"/>
      <c r="B319" s="113"/>
      <c r="C319" s="37"/>
      <c r="D319" s="113"/>
      <c r="E319" s="37"/>
      <c r="F319" s="37"/>
      <c r="G319" s="37"/>
      <c r="H319" s="3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</row>
    <row r="320" spans="1:19" x14ac:dyDescent="0.25">
      <c r="A320" s="110"/>
      <c r="B320" s="112"/>
      <c r="C320" s="37"/>
      <c r="D320" s="112"/>
      <c r="E320" s="37"/>
      <c r="F320" s="37"/>
      <c r="G320" s="37"/>
      <c r="H320" s="37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</row>
    <row r="321" spans="1:19" x14ac:dyDescent="0.25">
      <c r="A321" s="111"/>
      <c r="B321" s="113"/>
      <c r="C321" s="37"/>
      <c r="D321" s="113"/>
      <c r="E321" s="37"/>
      <c r="F321" s="37"/>
      <c r="G321" s="37"/>
      <c r="H321" s="37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</row>
  </sheetData>
  <mergeCells count="1466">
    <mergeCell ref="J276:K276"/>
    <mergeCell ref="J232:K232"/>
    <mergeCell ref="J233:K233"/>
    <mergeCell ref="J234:K234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72:K272"/>
    <mergeCell ref="J273:K273"/>
    <mergeCell ref="J274:K274"/>
    <mergeCell ref="J275:K275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Q274:R274"/>
    <mergeCell ref="Q275:R275"/>
    <mergeCell ref="Q276:R276"/>
    <mergeCell ref="Q277:R277"/>
    <mergeCell ref="Q253:R253"/>
    <mergeCell ref="Q254:R254"/>
    <mergeCell ref="Q255:R255"/>
    <mergeCell ref="Q256:R256"/>
    <mergeCell ref="Q257:R257"/>
    <mergeCell ref="Q258:R258"/>
    <mergeCell ref="Q259:R259"/>
    <mergeCell ref="Q260:R260"/>
    <mergeCell ref="Q261:R261"/>
    <mergeCell ref="Q262:R262"/>
    <mergeCell ref="Q263:R263"/>
    <mergeCell ref="Q264:R264"/>
    <mergeCell ref="Q265:R265"/>
    <mergeCell ref="Q266:R266"/>
    <mergeCell ref="Q267:R267"/>
    <mergeCell ref="Q268:R268"/>
    <mergeCell ref="Q269:R269"/>
    <mergeCell ref="Q230:R230"/>
    <mergeCell ref="Q231:R231"/>
    <mergeCell ref="Q232:R232"/>
    <mergeCell ref="Q233:R233"/>
    <mergeCell ref="Q234:R234"/>
    <mergeCell ref="Q236:R236"/>
    <mergeCell ref="Q239:R239"/>
    <mergeCell ref="Q240:R240"/>
    <mergeCell ref="Q245:R245"/>
    <mergeCell ref="Q249:R249"/>
    <mergeCell ref="Q250:R250"/>
    <mergeCell ref="Q251:R251"/>
    <mergeCell ref="Q252:R252"/>
    <mergeCell ref="Q270:R270"/>
    <mergeCell ref="Q271:R271"/>
    <mergeCell ref="Q272:R272"/>
    <mergeCell ref="Q273:R273"/>
    <mergeCell ref="Q213:R213"/>
    <mergeCell ref="Q214:R214"/>
    <mergeCell ref="Q215:R215"/>
    <mergeCell ref="Q216:R216"/>
    <mergeCell ref="Q217:R217"/>
    <mergeCell ref="Q218:R218"/>
    <mergeCell ref="Q219:R219"/>
    <mergeCell ref="Q220:R220"/>
    <mergeCell ref="Q221:R221"/>
    <mergeCell ref="Q222:R222"/>
    <mergeCell ref="Q223:R223"/>
    <mergeCell ref="Q224:R224"/>
    <mergeCell ref="Q225:R225"/>
    <mergeCell ref="Q226:R226"/>
    <mergeCell ref="Q227:R227"/>
    <mergeCell ref="Q228:R228"/>
    <mergeCell ref="Q229:R229"/>
    <mergeCell ref="Q196:R196"/>
    <mergeCell ref="Q197:R197"/>
    <mergeCell ref="Q198:R198"/>
    <mergeCell ref="Q199:R199"/>
    <mergeCell ref="Q200:R200"/>
    <mergeCell ref="Q201:R201"/>
    <mergeCell ref="Q202:R202"/>
    <mergeCell ref="Q203:R203"/>
    <mergeCell ref="Q204:R204"/>
    <mergeCell ref="Q205:R205"/>
    <mergeCell ref="Q206:R206"/>
    <mergeCell ref="Q207:R207"/>
    <mergeCell ref="Q208:R208"/>
    <mergeCell ref="Q209:R209"/>
    <mergeCell ref="Q210:R210"/>
    <mergeCell ref="Q211:R211"/>
    <mergeCell ref="Q212:R212"/>
    <mergeCell ref="Q179:R179"/>
    <mergeCell ref="Q180:R180"/>
    <mergeCell ref="Q181:R181"/>
    <mergeCell ref="Q182:R182"/>
    <mergeCell ref="Q183:R183"/>
    <mergeCell ref="Q184:R184"/>
    <mergeCell ref="Q185:R185"/>
    <mergeCell ref="Q186:R186"/>
    <mergeCell ref="Q187:R187"/>
    <mergeCell ref="Q188:R188"/>
    <mergeCell ref="Q189:R189"/>
    <mergeCell ref="Q190:R190"/>
    <mergeCell ref="Q191:R191"/>
    <mergeCell ref="Q192:R192"/>
    <mergeCell ref="Q193:R193"/>
    <mergeCell ref="Q194:R194"/>
    <mergeCell ref="Q195:R195"/>
    <mergeCell ref="Q162:R162"/>
    <mergeCell ref="Q163:R163"/>
    <mergeCell ref="Q164:R164"/>
    <mergeCell ref="Q165:R165"/>
    <mergeCell ref="Q166:R166"/>
    <mergeCell ref="Q167:R167"/>
    <mergeCell ref="Q168:R168"/>
    <mergeCell ref="Q169:R169"/>
    <mergeCell ref="Q170:R170"/>
    <mergeCell ref="Q171:R171"/>
    <mergeCell ref="Q172:R172"/>
    <mergeCell ref="Q173:R173"/>
    <mergeCell ref="Q174:R174"/>
    <mergeCell ref="Q175:R175"/>
    <mergeCell ref="Q176:R176"/>
    <mergeCell ref="Q177:R177"/>
    <mergeCell ref="Q178:R178"/>
    <mergeCell ref="Q145:R145"/>
    <mergeCell ref="Q146:R146"/>
    <mergeCell ref="Q147:R147"/>
    <mergeCell ref="Q148:R148"/>
    <mergeCell ref="Q149:R149"/>
    <mergeCell ref="Q150:R150"/>
    <mergeCell ref="Q151:R151"/>
    <mergeCell ref="Q152:R152"/>
    <mergeCell ref="Q153:R153"/>
    <mergeCell ref="Q154:R154"/>
    <mergeCell ref="Q155:R155"/>
    <mergeCell ref="Q156:R156"/>
    <mergeCell ref="Q157:R157"/>
    <mergeCell ref="Q158:R158"/>
    <mergeCell ref="Q159:R159"/>
    <mergeCell ref="Q160:R160"/>
    <mergeCell ref="Q161:R161"/>
    <mergeCell ref="Q126:R126"/>
    <mergeCell ref="Q127:R127"/>
    <mergeCell ref="Q128:R128"/>
    <mergeCell ref="Q129:R129"/>
    <mergeCell ref="Q130:R130"/>
    <mergeCell ref="Q131:R131"/>
    <mergeCell ref="Q132:R132"/>
    <mergeCell ref="Q133:R133"/>
    <mergeCell ref="Q134:R134"/>
    <mergeCell ref="Q135:R136"/>
    <mergeCell ref="Q137:R137"/>
    <mergeCell ref="Q138:R139"/>
    <mergeCell ref="Q140:R140"/>
    <mergeCell ref="Q141:R141"/>
    <mergeCell ref="Q142:R142"/>
    <mergeCell ref="Q143:R143"/>
    <mergeCell ref="Q144:R144"/>
    <mergeCell ref="Q108:R108"/>
    <mergeCell ref="Q109:R109"/>
    <mergeCell ref="Q110:R110"/>
    <mergeCell ref="Q111:R111"/>
    <mergeCell ref="Q112:R112"/>
    <mergeCell ref="Q113:R113"/>
    <mergeCell ref="Q115:R1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25:R125"/>
    <mergeCell ref="Q76:R76"/>
    <mergeCell ref="Q77:R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55:R55"/>
    <mergeCell ref="Q56:R56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J309:K309"/>
    <mergeCell ref="C310:D310"/>
    <mergeCell ref="E310:F310"/>
    <mergeCell ref="H310:I310"/>
    <mergeCell ref="J310:K310"/>
    <mergeCell ref="L310:M310"/>
    <mergeCell ref="C311:D311"/>
    <mergeCell ref="E311:F311"/>
    <mergeCell ref="H311:I311"/>
    <mergeCell ref="J311:K311"/>
    <mergeCell ref="L311:M311"/>
    <mergeCell ref="E297:F298"/>
    <mergeCell ref="J297:K297"/>
    <mergeCell ref="J298:K298"/>
    <mergeCell ref="F303:F304"/>
    <mergeCell ref="A291:A292"/>
    <mergeCell ref="B291:B292"/>
    <mergeCell ref="C291:D292"/>
    <mergeCell ref="E291:F292"/>
    <mergeCell ref="H291:I291"/>
    <mergeCell ref="J291:K291"/>
    <mergeCell ref="L291:M291"/>
    <mergeCell ref="H292:I292"/>
    <mergeCell ref="J292:K292"/>
    <mergeCell ref="L292:M292"/>
    <mergeCell ref="A299:A300"/>
    <mergeCell ref="B299:B300"/>
    <mergeCell ref="D299:D300"/>
    <mergeCell ref="E299:F300"/>
    <mergeCell ref="J299:K299"/>
    <mergeCell ref="J300:K300"/>
    <mergeCell ref="E293:F294"/>
    <mergeCell ref="H293:I293"/>
    <mergeCell ref="J293:K293"/>
    <mergeCell ref="L293:M293"/>
    <mergeCell ref="H294:I294"/>
    <mergeCell ref="J294:K294"/>
    <mergeCell ref="L294:M294"/>
    <mergeCell ref="A295:A296"/>
    <mergeCell ref="B295:B296"/>
    <mergeCell ref="D295:D296"/>
    <mergeCell ref="E295:F296"/>
    <mergeCell ref="J295:K295"/>
    <mergeCell ref="J296:K296"/>
    <mergeCell ref="A293:A294"/>
    <mergeCell ref="H286:I286"/>
    <mergeCell ref="J286:K286"/>
    <mergeCell ref="L286:M286"/>
    <mergeCell ref="A287:A288"/>
    <mergeCell ref="B287:B288"/>
    <mergeCell ref="C287:D288"/>
    <mergeCell ref="E287:F288"/>
    <mergeCell ref="H287:I287"/>
    <mergeCell ref="J287:K287"/>
    <mergeCell ref="L287:M287"/>
    <mergeCell ref="H288:I288"/>
    <mergeCell ref="J288:K288"/>
    <mergeCell ref="L288:M288"/>
    <mergeCell ref="A289:A290"/>
    <mergeCell ref="B289:B290"/>
    <mergeCell ref="C289:D290"/>
    <mergeCell ref="E289:F290"/>
    <mergeCell ref="H289:I289"/>
    <mergeCell ref="J289:K289"/>
    <mergeCell ref="D12:E12"/>
    <mergeCell ref="J12:K12"/>
    <mergeCell ref="Q12:R12"/>
    <mergeCell ref="J178:K178"/>
    <mergeCell ref="J179:K179"/>
    <mergeCell ref="J180:K180"/>
    <mergeCell ref="M27:M28"/>
    <mergeCell ref="N27:N28"/>
    <mergeCell ref="O27:O28"/>
    <mergeCell ref="P27:P28"/>
    <mergeCell ref="M33:M36"/>
    <mergeCell ref="N33:N36"/>
    <mergeCell ref="O33:O36"/>
    <mergeCell ref="P33:P36"/>
    <mergeCell ref="M23:M24"/>
    <mergeCell ref="N23:N24"/>
    <mergeCell ref="O23:O24"/>
    <mergeCell ref="E87:F88"/>
    <mergeCell ref="J85:K85"/>
    <mergeCell ref="L81:M81"/>
    <mergeCell ref="H157:I157"/>
    <mergeCell ref="C89:D91"/>
    <mergeCell ref="E89:F91"/>
    <mergeCell ref="L83:M83"/>
    <mergeCell ref="H84:I84"/>
    <mergeCell ref="J84:K84"/>
    <mergeCell ref="L84:M84"/>
    <mergeCell ref="Q49:R49"/>
    <mergeCell ref="Q72:R72"/>
    <mergeCell ref="Q73:R73"/>
    <mergeCell ref="Q74:R74"/>
    <mergeCell ref="Q75:R75"/>
    <mergeCell ref="F205:F206"/>
    <mergeCell ref="A100:A101"/>
    <mergeCell ref="B100:B101"/>
    <mergeCell ref="C100:D101"/>
    <mergeCell ref="E100:F101"/>
    <mergeCell ref="H100:I100"/>
    <mergeCell ref="J100:K100"/>
    <mergeCell ref="A98:A99"/>
    <mergeCell ref="L289:M289"/>
    <mergeCell ref="J237:K237"/>
    <mergeCell ref="L244:M244"/>
    <mergeCell ref="H237:I237"/>
    <mergeCell ref="H235:I235"/>
    <mergeCell ref="J235:K235"/>
    <mergeCell ref="J241:K241"/>
    <mergeCell ref="L239:M239"/>
    <mergeCell ref="J240:K240"/>
    <mergeCell ref="F229:F230"/>
    <mergeCell ref="E231:E232"/>
    <mergeCell ref="F231:F232"/>
    <mergeCell ref="L231:M231"/>
    <mergeCell ref="H232:I232"/>
    <mergeCell ref="C235:D236"/>
    <mergeCell ref="E235:F236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A209:A210"/>
    <mergeCell ref="B209:B210"/>
    <mergeCell ref="D209:D210"/>
    <mergeCell ref="J159:K159"/>
    <mergeCell ref="J160:K160"/>
    <mergeCell ref="A167:A168"/>
    <mergeCell ref="B167:B168"/>
    <mergeCell ref="B92:B93"/>
    <mergeCell ref="A94:A95"/>
    <mergeCell ref="B89:B91"/>
    <mergeCell ref="E98:F99"/>
    <mergeCell ref="H98:I98"/>
    <mergeCell ref="J98:K98"/>
    <mergeCell ref="A102:A103"/>
    <mergeCell ref="B102:B103"/>
    <mergeCell ref="C102:D103"/>
    <mergeCell ref="E102:F103"/>
    <mergeCell ref="H102:I102"/>
    <mergeCell ref="A104:A105"/>
    <mergeCell ref="B104:B105"/>
    <mergeCell ref="C104:D105"/>
    <mergeCell ref="E104:F105"/>
    <mergeCell ref="H104:I104"/>
    <mergeCell ref="J104:K104"/>
    <mergeCell ref="B159:B160"/>
    <mergeCell ref="A157:A158"/>
    <mergeCell ref="A181:A182"/>
    <mergeCell ref="A183:A184"/>
    <mergeCell ref="A185:A186"/>
    <mergeCell ref="A187:A188"/>
    <mergeCell ref="A189:A190"/>
    <mergeCell ref="E197:F198"/>
    <mergeCell ref="M1:S6"/>
    <mergeCell ref="A7:S11"/>
    <mergeCell ref="L241:M241"/>
    <mergeCell ref="H242:I242"/>
    <mergeCell ref="J242:K242"/>
    <mergeCell ref="L242:M242"/>
    <mergeCell ref="A241:A242"/>
    <mergeCell ref="B241:B242"/>
    <mergeCell ref="E241:F242"/>
    <mergeCell ref="H241:I241"/>
    <mergeCell ref="L238:M238"/>
    <mergeCell ref="A87:A88"/>
    <mergeCell ref="B87:B88"/>
    <mergeCell ref="C87:D88"/>
    <mergeCell ref="B143:B144"/>
    <mergeCell ref="B145:B146"/>
    <mergeCell ref="H238:I238"/>
    <mergeCell ref="B149:B150"/>
    <mergeCell ref="H239:I239"/>
    <mergeCell ref="B96:B97"/>
    <mergeCell ref="C96:D97"/>
    <mergeCell ref="E96:F97"/>
    <mergeCell ref="L235:M235"/>
    <mergeCell ref="L236:M236"/>
    <mergeCell ref="L237:M237"/>
    <mergeCell ref="B94:B95"/>
    <mergeCell ref="H96:I96"/>
    <mergeCell ref="J96:K96"/>
    <mergeCell ref="L96:M96"/>
    <mergeCell ref="C94:D95"/>
    <mergeCell ref="L230:M230"/>
    <mergeCell ref="E237:F238"/>
    <mergeCell ref="A92:A93"/>
    <mergeCell ref="H93:I93"/>
    <mergeCell ref="E94:F95"/>
    <mergeCell ref="J94:K94"/>
    <mergeCell ref="L94:M94"/>
    <mergeCell ref="L98:M98"/>
    <mergeCell ref="H99:I99"/>
    <mergeCell ref="J99:K99"/>
    <mergeCell ref="L99:M99"/>
    <mergeCell ref="C92:D93"/>
    <mergeCell ref="E92:F93"/>
    <mergeCell ref="J93:K93"/>
    <mergeCell ref="L93:M93"/>
    <mergeCell ref="H97:I97"/>
    <mergeCell ref="J97:K97"/>
    <mergeCell ref="L97:M97"/>
    <mergeCell ref="J90:K91"/>
    <mergeCell ref="L90:M91"/>
    <mergeCell ref="A96:A97"/>
    <mergeCell ref="B98:B99"/>
    <mergeCell ref="C98:D99"/>
    <mergeCell ref="H87:I87"/>
    <mergeCell ref="J87:K87"/>
    <mergeCell ref="L87:M87"/>
    <mergeCell ref="L80:M80"/>
    <mergeCell ref="A79:A80"/>
    <mergeCell ref="B79:B80"/>
    <mergeCell ref="C79:D80"/>
    <mergeCell ref="E79:F80"/>
    <mergeCell ref="H79:I79"/>
    <mergeCell ref="J79:K79"/>
    <mergeCell ref="J89:K89"/>
    <mergeCell ref="L89:M89"/>
    <mergeCell ref="L85:M85"/>
    <mergeCell ref="H86:I86"/>
    <mergeCell ref="J86:K86"/>
    <mergeCell ref="L86:M86"/>
    <mergeCell ref="A85:A86"/>
    <mergeCell ref="B85:B86"/>
    <mergeCell ref="C85:D86"/>
    <mergeCell ref="E85:F86"/>
    <mergeCell ref="H85:I85"/>
    <mergeCell ref="H88:I88"/>
    <mergeCell ref="J88:K88"/>
    <mergeCell ref="L88:M88"/>
    <mergeCell ref="H89:I89"/>
    <mergeCell ref="A89:A91"/>
    <mergeCell ref="A83:A84"/>
    <mergeCell ref="B83:B84"/>
    <mergeCell ref="C83:D84"/>
    <mergeCell ref="E83:F84"/>
    <mergeCell ref="H83:I83"/>
    <mergeCell ref="J83:K83"/>
    <mergeCell ref="L77:M77"/>
    <mergeCell ref="H78:I78"/>
    <mergeCell ref="J78:K78"/>
    <mergeCell ref="L78:M78"/>
    <mergeCell ref="A77:A78"/>
    <mergeCell ref="B77:B78"/>
    <mergeCell ref="C77:D78"/>
    <mergeCell ref="E77:F78"/>
    <mergeCell ref="H77:I77"/>
    <mergeCell ref="J77:K77"/>
    <mergeCell ref="H82:I82"/>
    <mergeCell ref="J82:K82"/>
    <mergeCell ref="L82:M82"/>
    <mergeCell ref="A75:A76"/>
    <mergeCell ref="B75:B76"/>
    <mergeCell ref="C75:D76"/>
    <mergeCell ref="E75:F76"/>
    <mergeCell ref="H75:I75"/>
    <mergeCell ref="J75:K75"/>
    <mergeCell ref="L75:M75"/>
    <mergeCell ref="H76:I76"/>
    <mergeCell ref="J76:K76"/>
    <mergeCell ref="L76:M76"/>
    <mergeCell ref="A81:A82"/>
    <mergeCell ref="B81:B82"/>
    <mergeCell ref="C81:D82"/>
    <mergeCell ref="E81:F82"/>
    <mergeCell ref="H81:I81"/>
    <mergeCell ref="J81:K81"/>
    <mergeCell ref="L79:M79"/>
    <mergeCell ref="H80:I80"/>
    <mergeCell ref="J80:K80"/>
    <mergeCell ref="L73:M73"/>
    <mergeCell ref="H74:I74"/>
    <mergeCell ref="J74:K74"/>
    <mergeCell ref="L74:M74"/>
    <mergeCell ref="A73:A74"/>
    <mergeCell ref="B73:B74"/>
    <mergeCell ref="C73:D74"/>
    <mergeCell ref="E73:F74"/>
    <mergeCell ref="H73:I73"/>
    <mergeCell ref="J73:K73"/>
    <mergeCell ref="L71:M71"/>
    <mergeCell ref="H72:I72"/>
    <mergeCell ref="J72:K72"/>
    <mergeCell ref="L72:M72"/>
    <mergeCell ref="A71:A72"/>
    <mergeCell ref="B71:B72"/>
    <mergeCell ref="C71:D72"/>
    <mergeCell ref="E71:F72"/>
    <mergeCell ref="H71:I71"/>
    <mergeCell ref="J71:K71"/>
    <mergeCell ref="L69:M69"/>
    <mergeCell ref="H70:I70"/>
    <mergeCell ref="J70:K70"/>
    <mergeCell ref="L70:M70"/>
    <mergeCell ref="A69:A70"/>
    <mergeCell ref="B69:B70"/>
    <mergeCell ref="C69:D70"/>
    <mergeCell ref="E69:F70"/>
    <mergeCell ref="H69:I69"/>
    <mergeCell ref="J69:K69"/>
    <mergeCell ref="L67:M67"/>
    <mergeCell ref="H68:I68"/>
    <mergeCell ref="J68:K68"/>
    <mergeCell ref="L68:M68"/>
    <mergeCell ref="A67:A68"/>
    <mergeCell ref="B67:B68"/>
    <mergeCell ref="C67:D68"/>
    <mergeCell ref="E67:F68"/>
    <mergeCell ref="H67:I67"/>
    <mergeCell ref="J67:K67"/>
    <mergeCell ref="L65:M65"/>
    <mergeCell ref="H66:I66"/>
    <mergeCell ref="J66:K66"/>
    <mergeCell ref="L66:M66"/>
    <mergeCell ref="A65:A66"/>
    <mergeCell ref="B65:B66"/>
    <mergeCell ref="C65:D66"/>
    <mergeCell ref="E65:F66"/>
    <mergeCell ref="H65:I65"/>
    <mergeCell ref="J65:K65"/>
    <mergeCell ref="L63:M63"/>
    <mergeCell ref="H64:I64"/>
    <mergeCell ref="J64:K64"/>
    <mergeCell ref="L64:M64"/>
    <mergeCell ref="A63:A64"/>
    <mergeCell ref="B63:B64"/>
    <mergeCell ref="C63:D64"/>
    <mergeCell ref="E63:F64"/>
    <mergeCell ref="H63:I63"/>
    <mergeCell ref="J63:K63"/>
    <mergeCell ref="L61:M61"/>
    <mergeCell ref="H62:I62"/>
    <mergeCell ref="J62:K62"/>
    <mergeCell ref="L62:M62"/>
    <mergeCell ref="A61:A62"/>
    <mergeCell ref="B61:B62"/>
    <mergeCell ref="C61:D62"/>
    <mergeCell ref="E61:F62"/>
    <mergeCell ref="H61:I61"/>
    <mergeCell ref="J61:K61"/>
    <mergeCell ref="L59:M59"/>
    <mergeCell ref="H60:I60"/>
    <mergeCell ref="J60:K60"/>
    <mergeCell ref="L60:M60"/>
    <mergeCell ref="A59:A60"/>
    <mergeCell ref="B59:B60"/>
    <mergeCell ref="C59:D60"/>
    <mergeCell ref="E59:F60"/>
    <mergeCell ref="H59:I59"/>
    <mergeCell ref="J59:K59"/>
    <mergeCell ref="H58:I58"/>
    <mergeCell ref="J58:K58"/>
    <mergeCell ref="L58:M58"/>
    <mergeCell ref="A57:A58"/>
    <mergeCell ref="B57:B58"/>
    <mergeCell ref="C57:D58"/>
    <mergeCell ref="E57:F58"/>
    <mergeCell ref="H57:I57"/>
    <mergeCell ref="J57:K57"/>
    <mergeCell ref="L55:M55"/>
    <mergeCell ref="H56:I56"/>
    <mergeCell ref="J56:K56"/>
    <mergeCell ref="L56:M56"/>
    <mergeCell ref="A55:A56"/>
    <mergeCell ref="B55:B56"/>
    <mergeCell ref="C55:D56"/>
    <mergeCell ref="E55:F56"/>
    <mergeCell ref="H55:I55"/>
    <mergeCell ref="J55:K55"/>
    <mergeCell ref="L57:M57"/>
    <mergeCell ref="C51:D52"/>
    <mergeCell ref="E51:F52"/>
    <mergeCell ref="H51:I51"/>
    <mergeCell ref="A47:S47"/>
    <mergeCell ref="A49:A50"/>
    <mergeCell ref="B49:B50"/>
    <mergeCell ref="C49:D50"/>
    <mergeCell ref="E49:F50"/>
    <mergeCell ref="H49:I49"/>
    <mergeCell ref="J49:K49"/>
    <mergeCell ref="L49:M49"/>
    <mergeCell ref="A48:S48"/>
    <mergeCell ref="L53:M53"/>
    <mergeCell ref="A53:A54"/>
    <mergeCell ref="B53:B54"/>
    <mergeCell ref="C53:D54"/>
    <mergeCell ref="E53:F54"/>
    <mergeCell ref="H53:I53"/>
    <mergeCell ref="J53:K53"/>
    <mergeCell ref="J51:K51"/>
    <mergeCell ref="L51:M51"/>
    <mergeCell ref="H52:I52"/>
    <mergeCell ref="J52:K52"/>
    <mergeCell ref="L52:M52"/>
    <mergeCell ref="A51:A52"/>
    <mergeCell ref="B51:B52"/>
    <mergeCell ref="Q50:R50"/>
    <mergeCell ref="Q51:R51"/>
    <mergeCell ref="Q52:R52"/>
    <mergeCell ref="Q53:R53"/>
    <mergeCell ref="Q54:R54"/>
    <mergeCell ref="F33:F38"/>
    <mergeCell ref="B46:C46"/>
    <mergeCell ref="D46:E46"/>
    <mergeCell ref="G46:H46"/>
    <mergeCell ref="I46:J46"/>
    <mergeCell ref="K46:L46"/>
    <mergeCell ref="Q46:R46"/>
    <mergeCell ref="B45:C45"/>
    <mergeCell ref="D45:E45"/>
    <mergeCell ref="G45:H45"/>
    <mergeCell ref="I45:J45"/>
    <mergeCell ref="K45:L45"/>
    <mergeCell ref="Q43:R43"/>
    <mergeCell ref="B44:C44"/>
    <mergeCell ref="D44:E44"/>
    <mergeCell ref="G44:H44"/>
    <mergeCell ref="I44:J44"/>
    <mergeCell ref="K44:L44"/>
    <mergeCell ref="B43:C43"/>
    <mergeCell ref="D43:E43"/>
    <mergeCell ref="G43:H43"/>
    <mergeCell ref="I43:J43"/>
    <mergeCell ref="K43:L43"/>
    <mergeCell ref="D20:E20"/>
    <mergeCell ref="G20:H20"/>
    <mergeCell ref="I20:J20"/>
    <mergeCell ref="K20:L20"/>
    <mergeCell ref="Q20:R20"/>
    <mergeCell ref="Q25:R26"/>
    <mergeCell ref="S25:S26"/>
    <mergeCell ref="A27:A28"/>
    <mergeCell ref="B27:C28"/>
    <mergeCell ref="D27:E28"/>
    <mergeCell ref="I27:J28"/>
    <mergeCell ref="K27:L28"/>
    <mergeCell ref="Q27:R28"/>
    <mergeCell ref="B21:C21"/>
    <mergeCell ref="D21:E21"/>
    <mergeCell ref="G21:H21"/>
    <mergeCell ref="I21:J21"/>
    <mergeCell ref="K21:L21"/>
    <mergeCell ref="Q22:R22"/>
    <mergeCell ref="A23:A24"/>
    <mergeCell ref="I23:J24"/>
    <mergeCell ref="S27:S28"/>
    <mergeCell ref="Q21:R21"/>
    <mergeCell ref="P23:P24"/>
    <mergeCell ref="K23:K24"/>
    <mergeCell ref="B23:B24"/>
    <mergeCell ref="D23:E24"/>
    <mergeCell ref="G23:H23"/>
    <mergeCell ref="G24:H24"/>
    <mergeCell ref="Q41:R41"/>
    <mergeCell ref="Q45:R45"/>
    <mergeCell ref="H50:I50"/>
    <mergeCell ref="J50:K50"/>
    <mergeCell ref="L50:M50"/>
    <mergeCell ref="H54:I54"/>
    <mergeCell ref="J54:K54"/>
    <mergeCell ref="L54:M54"/>
    <mergeCell ref="Q44:R44"/>
    <mergeCell ref="B39:B40"/>
    <mergeCell ref="B32:C32"/>
    <mergeCell ref="D32:E32"/>
    <mergeCell ref="G32:H32"/>
    <mergeCell ref="I32:J32"/>
    <mergeCell ref="K32:L32"/>
    <mergeCell ref="B42:C42"/>
    <mergeCell ref="D42:E42"/>
    <mergeCell ref="G42:H42"/>
    <mergeCell ref="I42:J42"/>
    <mergeCell ref="K42:L42"/>
    <mergeCell ref="Q42:R42"/>
    <mergeCell ref="B41:C41"/>
    <mergeCell ref="D41:E41"/>
    <mergeCell ref="G41:H41"/>
    <mergeCell ref="I41:J41"/>
    <mergeCell ref="K41:L41"/>
    <mergeCell ref="I39:J40"/>
    <mergeCell ref="K39:L40"/>
    <mergeCell ref="Q39:R40"/>
    <mergeCell ref="I33:J38"/>
    <mergeCell ref="K33:L38"/>
    <mergeCell ref="Q33:R38"/>
    <mergeCell ref="A29:A30"/>
    <mergeCell ref="B29:C30"/>
    <mergeCell ref="D29:E30"/>
    <mergeCell ref="S29:S30"/>
    <mergeCell ref="A25:A26"/>
    <mergeCell ref="B25:C26"/>
    <mergeCell ref="D25:E26"/>
    <mergeCell ref="I25:J26"/>
    <mergeCell ref="K25:L26"/>
    <mergeCell ref="A39:A40"/>
    <mergeCell ref="D39:E40"/>
    <mergeCell ref="K31:L31"/>
    <mergeCell ref="Q31:R31"/>
    <mergeCell ref="S39:S40"/>
    <mergeCell ref="F39:F40"/>
    <mergeCell ref="I29:J30"/>
    <mergeCell ref="K29:L30"/>
    <mergeCell ref="Q29:R30"/>
    <mergeCell ref="S33:S38"/>
    <mergeCell ref="Q32:R32"/>
    <mergeCell ref="A33:A38"/>
    <mergeCell ref="B33:C33"/>
    <mergeCell ref="B34:C34"/>
    <mergeCell ref="B35:C35"/>
    <mergeCell ref="B36:C36"/>
    <mergeCell ref="B37:C37"/>
    <mergeCell ref="B31:C31"/>
    <mergeCell ref="D31:E31"/>
    <mergeCell ref="G31:H31"/>
    <mergeCell ref="I31:J31"/>
    <mergeCell ref="B38:C38"/>
    <mergeCell ref="D33:E38"/>
    <mergeCell ref="Q19:R19"/>
    <mergeCell ref="Q23:R24"/>
    <mergeCell ref="S23:S24"/>
    <mergeCell ref="Q15:R15"/>
    <mergeCell ref="A16:S16"/>
    <mergeCell ref="A17:S17"/>
    <mergeCell ref="B18:C18"/>
    <mergeCell ref="D18:E18"/>
    <mergeCell ref="G18:H18"/>
    <mergeCell ref="I18:J18"/>
    <mergeCell ref="K18:L18"/>
    <mergeCell ref="Q18:R18"/>
    <mergeCell ref="A13:A15"/>
    <mergeCell ref="B13:C15"/>
    <mergeCell ref="D13:E15"/>
    <mergeCell ref="F13:F15"/>
    <mergeCell ref="G13:H15"/>
    <mergeCell ref="I13:S13"/>
    <mergeCell ref="I14:J15"/>
    <mergeCell ref="K15:L15"/>
    <mergeCell ref="K14:S14"/>
    <mergeCell ref="D22:E22"/>
    <mergeCell ref="G22:H22"/>
    <mergeCell ref="I22:J22"/>
    <mergeCell ref="K22:L22"/>
    <mergeCell ref="B19:C19"/>
    <mergeCell ref="D19:E19"/>
    <mergeCell ref="G19:H19"/>
    <mergeCell ref="I19:J19"/>
    <mergeCell ref="K19:L19"/>
    <mergeCell ref="B22:C22"/>
    <mergeCell ref="B20:C20"/>
    <mergeCell ref="A106:A107"/>
    <mergeCell ref="B106:B107"/>
    <mergeCell ref="C106:D107"/>
    <mergeCell ref="E106:F107"/>
    <mergeCell ref="H106:I106"/>
    <mergeCell ref="J106:K106"/>
    <mergeCell ref="L106:M106"/>
    <mergeCell ref="H107:I107"/>
    <mergeCell ref="J107:K107"/>
    <mergeCell ref="L107:M107"/>
    <mergeCell ref="A112:A114"/>
    <mergeCell ref="B112:B114"/>
    <mergeCell ref="C112:D114"/>
    <mergeCell ref="E112:F114"/>
    <mergeCell ref="H112:I112"/>
    <mergeCell ref="J112:K112"/>
    <mergeCell ref="L112:M112"/>
    <mergeCell ref="H113:I113"/>
    <mergeCell ref="J113:K113"/>
    <mergeCell ref="L113:M113"/>
    <mergeCell ref="H114:I114"/>
    <mergeCell ref="J114:K114"/>
    <mergeCell ref="L114:M114"/>
    <mergeCell ref="A108:A109"/>
    <mergeCell ref="B108:B109"/>
    <mergeCell ref="C108:D109"/>
    <mergeCell ref="E108:F109"/>
    <mergeCell ref="H108:I108"/>
    <mergeCell ref="J108:K108"/>
    <mergeCell ref="A110:A111"/>
    <mergeCell ref="B110:B111"/>
    <mergeCell ref="C110:D111"/>
    <mergeCell ref="E110:F111"/>
    <mergeCell ref="H110:I110"/>
    <mergeCell ref="J110:K110"/>
    <mergeCell ref="L110:M110"/>
    <mergeCell ref="H111:I111"/>
    <mergeCell ref="J111:K111"/>
    <mergeCell ref="L109:M109"/>
    <mergeCell ref="A115:A116"/>
    <mergeCell ref="B115:B116"/>
    <mergeCell ref="C115:D116"/>
    <mergeCell ref="E115:F116"/>
    <mergeCell ref="H115:I115"/>
    <mergeCell ref="J115:K115"/>
    <mergeCell ref="L115:M115"/>
    <mergeCell ref="H116:I116"/>
    <mergeCell ref="J116:K116"/>
    <mergeCell ref="L116:M116"/>
    <mergeCell ref="A117:A118"/>
    <mergeCell ref="B117:B118"/>
    <mergeCell ref="C117:D118"/>
    <mergeCell ref="E117:F118"/>
    <mergeCell ref="H117:I117"/>
    <mergeCell ref="J117:K117"/>
    <mergeCell ref="L117:M117"/>
    <mergeCell ref="H118:I118"/>
    <mergeCell ref="J118:K118"/>
    <mergeCell ref="L118:M118"/>
    <mergeCell ref="A119:A120"/>
    <mergeCell ref="B119:B120"/>
    <mergeCell ref="C119:D120"/>
    <mergeCell ref="E119:F120"/>
    <mergeCell ref="H119:I119"/>
    <mergeCell ref="J119:K119"/>
    <mergeCell ref="L119:M119"/>
    <mergeCell ref="H120:I120"/>
    <mergeCell ref="J120:K120"/>
    <mergeCell ref="L120:M120"/>
    <mergeCell ref="A121:A122"/>
    <mergeCell ref="B121:B122"/>
    <mergeCell ref="C121:D122"/>
    <mergeCell ref="E121:F122"/>
    <mergeCell ref="H121:I121"/>
    <mergeCell ref="J121:K121"/>
    <mergeCell ref="L121:M121"/>
    <mergeCell ref="H122:I122"/>
    <mergeCell ref="J122:K122"/>
    <mergeCell ref="L122:M122"/>
    <mergeCell ref="A123:A124"/>
    <mergeCell ref="B123:B124"/>
    <mergeCell ref="C123:D124"/>
    <mergeCell ref="E123:F124"/>
    <mergeCell ref="H123:I123"/>
    <mergeCell ref="J123:K123"/>
    <mergeCell ref="L123:M123"/>
    <mergeCell ref="H124:I124"/>
    <mergeCell ref="J124:K124"/>
    <mergeCell ref="L124:M124"/>
    <mergeCell ref="A125:A126"/>
    <mergeCell ref="B125:B126"/>
    <mergeCell ref="C125:D126"/>
    <mergeCell ref="E125:F126"/>
    <mergeCell ref="H125:I125"/>
    <mergeCell ref="J125:K125"/>
    <mergeCell ref="L125:M125"/>
    <mergeCell ref="H126:I126"/>
    <mergeCell ref="J126:K126"/>
    <mergeCell ref="L126:M126"/>
    <mergeCell ref="A127:A128"/>
    <mergeCell ref="B127:B128"/>
    <mergeCell ref="C127:D128"/>
    <mergeCell ref="E127:F128"/>
    <mergeCell ref="H127:I127"/>
    <mergeCell ref="J127:K127"/>
    <mergeCell ref="L127:M127"/>
    <mergeCell ref="H128:I128"/>
    <mergeCell ref="J128:K128"/>
    <mergeCell ref="L128:M128"/>
    <mergeCell ref="A129:A130"/>
    <mergeCell ref="B129:B130"/>
    <mergeCell ref="C129:D130"/>
    <mergeCell ref="E129:F130"/>
    <mergeCell ref="H129:I129"/>
    <mergeCell ref="J129:K129"/>
    <mergeCell ref="L129:M129"/>
    <mergeCell ref="H130:I130"/>
    <mergeCell ref="J130:K130"/>
    <mergeCell ref="L130:M130"/>
    <mergeCell ref="A131:A132"/>
    <mergeCell ref="B131:B132"/>
    <mergeCell ref="C131:D132"/>
    <mergeCell ref="E131:F132"/>
    <mergeCell ref="H131:I131"/>
    <mergeCell ref="J131:K131"/>
    <mergeCell ref="L131:M131"/>
    <mergeCell ref="H132:I132"/>
    <mergeCell ref="J132:K132"/>
    <mergeCell ref="L132:M132"/>
    <mergeCell ref="A133:A134"/>
    <mergeCell ref="B133:B134"/>
    <mergeCell ref="C133:D134"/>
    <mergeCell ref="E133:F134"/>
    <mergeCell ref="H133:I133"/>
    <mergeCell ref="J133:K133"/>
    <mergeCell ref="L133:M133"/>
    <mergeCell ref="H134:I134"/>
    <mergeCell ref="J134:K134"/>
    <mergeCell ref="L134:M134"/>
    <mergeCell ref="A138:A140"/>
    <mergeCell ref="C138:D140"/>
    <mergeCell ref="E138:F140"/>
    <mergeCell ref="H138:I139"/>
    <mergeCell ref="J138:K139"/>
    <mergeCell ref="L138:M139"/>
    <mergeCell ref="H140:I140"/>
    <mergeCell ref="J140:K140"/>
    <mergeCell ref="L140:M140"/>
    <mergeCell ref="B135:B137"/>
    <mergeCell ref="B138:B140"/>
    <mergeCell ref="A135:A137"/>
    <mergeCell ref="C135:D137"/>
    <mergeCell ref="E135:F137"/>
    <mergeCell ref="H135:I136"/>
    <mergeCell ref="J135:K136"/>
    <mergeCell ref="L135:M136"/>
    <mergeCell ref="H137:I137"/>
    <mergeCell ref="B141:B142"/>
    <mergeCell ref="C141:D142"/>
    <mergeCell ref="E141:F142"/>
    <mergeCell ref="H141:I141"/>
    <mergeCell ref="J141:K141"/>
    <mergeCell ref="L141:M141"/>
    <mergeCell ref="H142:I142"/>
    <mergeCell ref="J142:K142"/>
    <mergeCell ref="L142:M142"/>
    <mergeCell ref="A151:A152"/>
    <mergeCell ref="C151:D152"/>
    <mergeCell ref="E151:F152"/>
    <mergeCell ref="H151:I151"/>
    <mergeCell ref="J151:K151"/>
    <mergeCell ref="H152:I152"/>
    <mergeCell ref="J152:K152"/>
    <mergeCell ref="J145:K145"/>
    <mergeCell ref="L145:M145"/>
    <mergeCell ref="A149:A150"/>
    <mergeCell ref="A147:A148"/>
    <mergeCell ref="C147:D148"/>
    <mergeCell ref="A143:A144"/>
    <mergeCell ref="C143:D144"/>
    <mergeCell ref="E143:F144"/>
    <mergeCell ref="H143:I143"/>
    <mergeCell ref="J143:K143"/>
    <mergeCell ref="L143:M143"/>
    <mergeCell ref="L144:M144"/>
    <mergeCell ref="A145:A146"/>
    <mergeCell ref="J150:K150"/>
    <mergeCell ref="C149:D150"/>
    <mergeCell ref="L149:M149"/>
    <mergeCell ref="A141:A142"/>
    <mergeCell ref="A171:A172"/>
    <mergeCell ref="A163:A164"/>
    <mergeCell ref="D159:D160"/>
    <mergeCell ref="A161:A162"/>
    <mergeCell ref="B161:B162"/>
    <mergeCell ref="J173:K173"/>
    <mergeCell ref="J155:K155"/>
    <mergeCell ref="L146:M146"/>
    <mergeCell ref="H147:I147"/>
    <mergeCell ref="J147:K147"/>
    <mergeCell ref="L147:M147"/>
    <mergeCell ref="H144:I144"/>
    <mergeCell ref="J144:K144"/>
    <mergeCell ref="A169:A170"/>
    <mergeCell ref="B169:B170"/>
    <mergeCell ref="D169:D170"/>
    <mergeCell ref="E169:F170"/>
    <mergeCell ref="E159:F160"/>
    <mergeCell ref="E161:F162"/>
    <mergeCell ref="E163:F164"/>
    <mergeCell ref="E165:F166"/>
    <mergeCell ref="A159:A160"/>
    <mergeCell ref="A165:A166"/>
    <mergeCell ref="B165:B166"/>
    <mergeCell ref="J171:K171"/>
    <mergeCell ref="B171:B172"/>
    <mergeCell ref="D171:D172"/>
    <mergeCell ref="E171:F172"/>
    <mergeCell ref="A155:A156"/>
    <mergeCell ref="B155:B156"/>
    <mergeCell ref="B151:B152"/>
    <mergeCell ref="J156:K156"/>
    <mergeCell ref="L111:M111"/>
    <mergeCell ref="H95:I95"/>
    <mergeCell ref="J95:K95"/>
    <mergeCell ref="L95:M95"/>
    <mergeCell ref="H92:I92"/>
    <mergeCell ref="J92:K92"/>
    <mergeCell ref="L92:M92"/>
    <mergeCell ref="J137:K137"/>
    <mergeCell ref="L137:M137"/>
    <mergeCell ref="H90:I91"/>
    <mergeCell ref="J102:K102"/>
    <mergeCell ref="L102:M102"/>
    <mergeCell ref="H103:I103"/>
    <mergeCell ref="J103:K103"/>
    <mergeCell ref="L103:M103"/>
    <mergeCell ref="L101:M101"/>
    <mergeCell ref="H101:I101"/>
    <mergeCell ref="J101:K101"/>
    <mergeCell ref="L108:M108"/>
    <mergeCell ref="H109:I109"/>
    <mergeCell ref="J109:K109"/>
    <mergeCell ref="L104:M104"/>
    <mergeCell ref="H105:I105"/>
    <mergeCell ref="J105:K105"/>
    <mergeCell ref="L105:M105"/>
    <mergeCell ref="L100:M100"/>
    <mergeCell ref="H94:I94"/>
    <mergeCell ref="A235:A236"/>
    <mergeCell ref="B237:B238"/>
    <mergeCell ref="H231:I231"/>
    <mergeCell ref="A191:A192"/>
    <mergeCell ref="J238:K238"/>
    <mergeCell ref="A203:A204"/>
    <mergeCell ref="E191:F192"/>
    <mergeCell ref="D211:D212"/>
    <mergeCell ref="F211:F212"/>
    <mergeCell ref="A213:A214"/>
    <mergeCell ref="B213:B214"/>
    <mergeCell ref="D213:D214"/>
    <mergeCell ref="F209:F210"/>
    <mergeCell ref="H233:I233"/>
    <mergeCell ref="A207:A208"/>
    <mergeCell ref="B207:B208"/>
    <mergeCell ref="B215:B216"/>
    <mergeCell ref="A223:A224"/>
    <mergeCell ref="A225:A226"/>
    <mergeCell ref="A199:A200"/>
    <mergeCell ref="A201:A202"/>
    <mergeCell ref="E203:F204"/>
    <mergeCell ref="B235:B236"/>
    <mergeCell ref="B219:B220"/>
    <mergeCell ref="B221:B222"/>
    <mergeCell ref="B223:B224"/>
    <mergeCell ref="B225:B226"/>
    <mergeCell ref="B217:B218"/>
    <mergeCell ref="D217:D218"/>
    <mergeCell ref="F217:F218"/>
    <mergeCell ref="C221:C222"/>
    <mergeCell ref="C223:C224"/>
    <mergeCell ref="D197:D198"/>
    <mergeCell ref="B199:B200"/>
    <mergeCell ref="B201:B202"/>
    <mergeCell ref="D221:D222"/>
    <mergeCell ref="D223:D224"/>
    <mergeCell ref="A197:A198"/>
    <mergeCell ref="D225:D226"/>
    <mergeCell ref="E187:F188"/>
    <mergeCell ref="E189:F190"/>
    <mergeCell ref="A217:A218"/>
    <mergeCell ref="B193:B194"/>
    <mergeCell ref="B195:B196"/>
    <mergeCell ref="B197:B198"/>
    <mergeCell ref="F221:F222"/>
    <mergeCell ref="F223:F224"/>
    <mergeCell ref="F225:F226"/>
    <mergeCell ref="D215:D216"/>
    <mergeCell ref="F215:F216"/>
    <mergeCell ref="D199:D200"/>
    <mergeCell ref="E193:F194"/>
    <mergeCell ref="E195:F196"/>
    <mergeCell ref="B187:B188"/>
    <mergeCell ref="B189:B190"/>
    <mergeCell ref="B191:B192"/>
    <mergeCell ref="E199:F200"/>
    <mergeCell ref="D201:D202"/>
    <mergeCell ref="D203:D204"/>
    <mergeCell ref="E201:F202"/>
    <mergeCell ref="C225:C226"/>
    <mergeCell ref="E221:E222"/>
    <mergeCell ref="E223:E224"/>
    <mergeCell ref="E225:E226"/>
    <mergeCell ref="A237:A238"/>
    <mergeCell ref="C237:D238"/>
    <mergeCell ref="H230:I230"/>
    <mergeCell ref="B205:B206"/>
    <mergeCell ref="A205:A206"/>
    <mergeCell ref="D205:D206"/>
    <mergeCell ref="F213:F214"/>
    <mergeCell ref="A215:A216"/>
    <mergeCell ref="D207:D208"/>
    <mergeCell ref="F207:F208"/>
    <mergeCell ref="H236:I236"/>
    <mergeCell ref="J236:K236"/>
    <mergeCell ref="D219:D220"/>
    <mergeCell ref="A211:A212"/>
    <mergeCell ref="B211:B212"/>
    <mergeCell ref="A219:A220"/>
    <mergeCell ref="B203:B204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D231:D232"/>
    <mergeCell ref="C233:C234"/>
    <mergeCell ref="E227:E228"/>
    <mergeCell ref="E229:E230"/>
    <mergeCell ref="E233:E234"/>
    <mergeCell ref="F219:F220"/>
    <mergeCell ref="A221:A222"/>
    <mergeCell ref="J166:K166"/>
    <mergeCell ref="H158:I158"/>
    <mergeCell ref="L150:M150"/>
    <mergeCell ref="J153:K153"/>
    <mergeCell ref="J154:K154"/>
    <mergeCell ref="J148:K148"/>
    <mergeCell ref="L148:M148"/>
    <mergeCell ref="A193:A194"/>
    <mergeCell ref="A195:A196"/>
    <mergeCell ref="A175:A176"/>
    <mergeCell ref="B175:B176"/>
    <mergeCell ref="D175:D176"/>
    <mergeCell ref="E175:F176"/>
    <mergeCell ref="A177:A178"/>
    <mergeCell ref="B177:B178"/>
    <mergeCell ref="D177:D178"/>
    <mergeCell ref="E177:F178"/>
    <mergeCell ref="A173:A174"/>
    <mergeCell ref="B157:B158"/>
    <mergeCell ref="B153:B154"/>
    <mergeCell ref="A153:A154"/>
    <mergeCell ref="B163:B164"/>
    <mergeCell ref="B173:B174"/>
    <mergeCell ref="B147:B148"/>
    <mergeCell ref="D167:D168"/>
    <mergeCell ref="E167:F168"/>
    <mergeCell ref="E181:F182"/>
    <mergeCell ref="D195:D196"/>
    <mergeCell ref="A179:A180"/>
    <mergeCell ref="B179:B180"/>
    <mergeCell ref="B185:B186"/>
    <mergeCell ref="H156:I156"/>
    <mergeCell ref="S90:S91"/>
    <mergeCell ref="N90:N91"/>
    <mergeCell ref="O90:O91"/>
    <mergeCell ref="P90:P91"/>
    <mergeCell ref="N135:N136"/>
    <mergeCell ref="O135:O136"/>
    <mergeCell ref="P135:P136"/>
    <mergeCell ref="N138:N139"/>
    <mergeCell ref="O138:O139"/>
    <mergeCell ref="P138:P139"/>
    <mergeCell ref="S135:S136"/>
    <mergeCell ref="S138:S139"/>
    <mergeCell ref="Q87:R87"/>
    <mergeCell ref="Q88:R88"/>
    <mergeCell ref="Q89:R89"/>
    <mergeCell ref="Q90:R91"/>
    <mergeCell ref="Q92:R92"/>
    <mergeCell ref="Q93:R93"/>
    <mergeCell ref="Q94:R94"/>
    <mergeCell ref="Q95:R95"/>
    <mergeCell ref="Q96:R96"/>
    <mergeCell ref="Q97:R97"/>
    <mergeCell ref="Q98:R98"/>
    <mergeCell ref="Q99:R99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C145:D146"/>
    <mergeCell ref="E145:F146"/>
    <mergeCell ref="H145:I145"/>
    <mergeCell ref="H155:I155"/>
    <mergeCell ref="J167:K167"/>
    <mergeCell ref="H150:I150"/>
    <mergeCell ref="E149:F150"/>
    <mergeCell ref="H149:I149"/>
    <mergeCell ref="J149:K149"/>
    <mergeCell ref="D163:D164"/>
    <mergeCell ref="D193:D194"/>
    <mergeCell ref="D173:D174"/>
    <mergeCell ref="E173:F174"/>
    <mergeCell ref="B181:B182"/>
    <mergeCell ref="B183:B184"/>
    <mergeCell ref="D179:D180"/>
    <mergeCell ref="E179:F180"/>
    <mergeCell ref="J174:K174"/>
    <mergeCell ref="J175:K175"/>
    <mergeCell ref="J176:K176"/>
    <mergeCell ref="J177:K177"/>
    <mergeCell ref="J168:K168"/>
    <mergeCell ref="J169:K169"/>
    <mergeCell ref="J170:K170"/>
    <mergeCell ref="J158:K158"/>
    <mergeCell ref="D153:D154"/>
    <mergeCell ref="E153:F154"/>
    <mergeCell ref="H146:I146"/>
    <mergeCell ref="J146:K146"/>
    <mergeCell ref="J172:K172"/>
    <mergeCell ref="J161:K161"/>
    <mergeCell ref="J162:K162"/>
    <mergeCell ref="D165:D166"/>
    <mergeCell ref="D161:D162"/>
    <mergeCell ref="C157:D158"/>
    <mergeCell ref="E157:F158"/>
    <mergeCell ref="C155:D156"/>
    <mergeCell ref="E155:F156"/>
    <mergeCell ref="J157:K157"/>
    <mergeCell ref="E147:F148"/>
    <mergeCell ref="H148:I148"/>
    <mergeCell ref="D181:D182"/>
    <mergeCell ref="D183:D184"/>
    <mergeCell ref="D185:D186"/>
    <mergeCell ref="D187:D188"/>
    <mergeCell ref="D189:D190"/>
    <mergeCell ref="D191:D192"/>
    <mergeCell ref="L232:M232"/>
    <mergeCell ref="L243:M243"/>
    <mergeCell ref="L233:M233"/>
    <mergeCell ref="L240:M240"/>
    <mergeCell ref="D227:D228"/>
    <mergeCell ref="F227:F228"/>
    <mergeCell ref="D233:D234"/>
    <mergeCell ref="F233:F234"/>
    <mergeCell ref="C227:C228"/>
    <mergeCell ref="C229:C230"/>
    <mergeCell ref="D229:D230"/>
    <mergeCell ref="C231:C232"/>
    <mergeCell ref="E183:F184"/>
    <mergeCell ref="E185:F186"/>
    <mergeCell ref="J163:K163"/>
    <mergeCell ref="J164:K164"/>
    <mergeCell ref="J165:K165"/>
    <mergeCell ref="A239:A240"/>
    <mergeCell ref="B239:B240"/>
    <mergeCell ref="E239:F240"/>
    <mergeCell ref="A245:A246"/>
    <mergeCell ref="A247:A248"/>
    <mergeCell ref="D245:D246"/>
    <mergeCell ref="D247:D248"/>
    <mergeCell ref="E245:F246"/>
    <mergeCell ref="H244:I244"/>
    <mergeCell ref="J244:K244"/>
    <mergeCell ref="A243:A244"/>
    <mergeCell ref="B243:B244"/>
    <mergeCell ref="J246:K246"/>
    <mergeCell ref="J247:K247"/>
    <mergeCell ref="B245:B246"/>
    <mergeCell ref="B247:B248"/>
    <mergeCell ref="E247:F248"/>
    <mergeCell ref="J239:K239"/>
    <mergeCell ref="H243:I243"/>
    <mergeCell ref="J243:K243"/>
    <mergeCell ref="C239:C240"/>
    <mergeCell ref="D239:D240"/>
    <mergeCell ref="C241:C242"/>
    <mergeCell ref="D241:D242"/>
    <mergeCell ref="C243:C244"/>
    <mergeCell ref="D243:D244"/>
    <mergeCell ref="C245:C246"/>
    <mergeCell ref="C247:C248"/>
    <mergeCell ref="E243:F244"/>
    <mergeCell ref="J245:K245"/>
    <mergeCell ref="H240:I240"/>
    <mergeCell ref="A249:A250"/>
    <mergeCell ref="B249:B250"/>
    <mergeCell ref="D249:D250"/>
    <mergeCell ref="A251:A252"/>
    <mergeCell ref="B251:B252"/>
    <mergeCell ref="D251:D252"/>
    <mergeCell ref="A253:A254"/>
    <mergeCell ref="B253:B254"/>
    <mergeCell ref="D253:D254"/>
    <mergeCell ref="A255:A256"/>
    <mergeCell ref="B255:B256"/>
    <mergeCell ref="D255:D256"/>
    <mergeCell ref="A257:A258"/>
    <mergeCell ref="B257:B258"/>
    <mergeCell ref="D257:D258"/>
    <mergeCell ref="A259:A260"/>
    <mergeCell ref="B259:B260"/>
    <mergeCell ref="D259:D260"/>
    <mergeCell ref="A261:A262"/>
    <mergeCell ref="B261:B262"/>
    <mergeCell ref="D261:D262"/>
    <mergeCell ref="A263:A264"/>
    <mergeCell ref="B263:B264"/>
    <mergeCell ref="D263:D264"/>
    <mergeCell ref="A265:A266"/>
    <mergeCell ref="B265:B266"/>
    <mergeCell ref="D265:D266"/>
    <mergeCell ref="A267:A268"/>
    <mergeCell ref="B267:B268"/>
    <mergeCell ref="D267:D268"/>
    <mergeCell ref="A269:A270"/>
    <mergeCell ref="B269:B270"/>
    <mergeCell ref="D269:D270"/>
    <mergeCell ref="A275:A276"/>
    <mergeCell ref="B275:B276"/>
    <mergeCell ref="D275:D276"/>
    <mergeCell ref="D271:D272"/>
    <mergeCell ref="D273:D274"/>
    <mergeCell ref="A273:A274"/>
    <mergeCell ref="B273:B274"/>
    <mergeCell ref="A320:A321"/>
    <mergeCell ref="B320:B321"/>
    <mergeCell ref="D320:D321"/>
    <mergeCell ref="A312:A313"/>
    <mergeCell ref="B312:B313"/>
    <mergeCell ref="D312:D313"/>
    <mergeCell ref="A314:A315"/>
    <mergeCell ref="B314:B315"/>
    <mergeCell ref="D314:D315"/>
    <mergeCell ref="A316:A317"/>
    <mergeCell ref="B316:B317"/>
    <mergeCell ref="D316:D317"/>
    <mergeCell ref="A318:A319"/>
    <mergeCell ref="B318:B319"/>
    <mergeCell ref="D318:D319"/>
    <mergeCell ref="A309:G309"/>
    <mergeCell ref="A301:A302"/>
    <mergeCell ref="B301:B302"/>
    <mergeCell ref="D301:D302"/>
    <mergeCell ref="F301:F302"/>
    <mergeCell ref="A303:A304"/>
    <mergeCell ref="B303:B304"/>
    <mergeCell ref="D303:D304"/>
    <mergeCell ref="A307:A308"/>
    <mergeCell ref="B307:B308"/>
    <mergeCell ref="D307:D308"/>
    <mergeCell ref="F307:F308"/>
    <mergeCell ref="B293:B294"/>
    <mergeCell ref="C293:D294"/>
    <mergeCell ref="A297:A298"/>
    <mergeCell ref="B297:B298"/>
    <mergeCell ref="D297:D298"/>
    <mergeCell ref="A283:G283"/>
    <mergeCell ref="A271:A272"/>
    <mergeCell ref="B271:B272"/>
    <mergeCell ref="A277:G277"/>
    <mergeCell ref="A284:S284"/>
    <mergeCell ref="A285:A286"/>
    <mergeCell ref="B285:B286"/>
    <mergeCell ref="C285:D286"/>
    <mergeCell ref="E285:F286"/>
    <mergeCell ref="H285:I285"/>
    <mergeCell ref="J285:K285"/>
    <mergeCell ref="L285:M285"/>
    <mergeCell ref="L281:M281"/>
    <mergeCell ref="C282:D282"/>
    <mergeCell ref="E282:F282"/>
    <mergeCell ref="H282:I282"/>
    <mergeCell ref="A278:S278"/>
    <mergeCell ref="C279:D279"/>
    <mergeCell ref="J279:K279"/>
    <mergeCell ref="L279:M279"/>
    <mergeCell ref="J282:K282"/>
    <mergeCell ref="L282:M282"/>
    <mergeCell ref="C280:D280"/>
    <mergeCell ref="J271:K271"/>
    <mergeCell ref="H290:I290"/>
    <mergeCell ref="J290:K290"/>
    <mergeCell ref="L290:M290"/>
    <mergeCell ref="P29:P30"/>
    <mergeCell ref="E265:F266"/>
    <mergeCell ref="E261:F262"/>
    <mergeCell ref="E263:F264"/>
    <mergeCell ref="E257:F258"/>
    <mergeCell ref="E259:F260"/>
    <mergeCell ref="E253:F254"/>
    <mergeCell ref="E255:F256"/>
    <mergeCell ref="E251:F252"/>
    <mergeCell ref="J248:K248"/>
    <mergeCell ref="E249:F250"/>
    <mergeCell ref="A305:A306"/>
    <mergeCell ref="B305:B306"/>
    <mergeCell ref="D305:D306"/>
    <mergeCell ref="F305:F306"/>
    <mergeCell ref="J277:K277"/>
    <mergeCell ref="E279:F279"/>
    <mergeCell ref="J283:K283"/>
    <mergeCell ref="E280:F280"/>
    <mergeCell ref="H280:I280"/>
    <mergeCell ref="J280:K280"/>
    <mergeCell ref="L280:M280"/>
    <mergeCell ref="C281:D281"/>
    <mergeCell ref="E281:F281"/>
    <mergeCell ref="H281:I281"/>
    <mergeCell ref="J281:K281"/>
    <mergeCell ref="H279:I279"/>
    <mergeCell ref="E267:F268"/>
    <mergeCell ref="E269:F270"/>
    <mergeCell ref="E271:F272"/>
    <mergeCell ref="E273:F274"/>
    <mergeCell ref="E275:F276"/>
    <mergeCell ref="G25:H25"/>
    <mergeCell ref="G26:H26"/>
    <mergeCell ref="G27:H27"/>
    <mergeCell ref="G28:H28"/>
    <mergeCell ref="G29:H29"/>
    <mergeCell ref="G30:H30"/>
    <mergeCell ref="G33:H33"/>
    <mergeCell ref="G34:H34"/>
    <mergeCell ref="G35:H35"/>
    <mergeCell ref="G36:H36"/>
    <mergeCell ref="G37:H37"/>
    <mergeCell ref="G38:H38"/>
    <mergeCell ref="G39:H39"/>
    <mergeCell ref="G40:H40"/>
    <mergeCell ref="M29:M30"/>
    <mergeCell ref="N29:N30"/>
    <mergeCell ref="O29:O30"/>
  </mergeCells>
  <printOptions horizontalCentered="1"/>
  <pageMargins left="0.39370078740157483" right="0.39370078740157483" top="0.78740157480314965" bottom="0.78740157480314965" header="0" footer="0"/>
  <pageSetup paperSize="9" scale="55" fitToHeight="0" orientation="landscape" r:id="rId1"/>
  <rowBreaks count="19" manualBreakCount="19">
    <brk id="21" max="16" man="1"/>
    <brk id="24" max="16383" man="1"/>
    <brk id="44" max="16" man="1"/>
    <brk id="50" max="16" man="1"/>
    <brk id="58" max="16" man="1"/>
    <brk id="66" max="16" man="1"/>
    <brk id="74" max="16" man="1"/>
    <brk id="82" max="16" man="1"/>
    <brk id="88" max="16" man="1"/>
    <brk id="97" max="16383" man="1"/>
    <brk id="105" max="16383" man="1"/>
    <brk id="114" max="16" man="1"/>
    <brk id="122" max="16" man="1"/>
    <brk id="132" max="16" man="1"/>
    <brk id="142" max="16" man="1"/>
    <brk id="150" max="16" man="1"/>
    <brk id="160" max="16" man="1"/>
    <brk id="233" max="16" man="1"/>
    <brk id="240" max="16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Q210"/>
  <sheetViews>
    <sheetView workbookViewId="0">
      <selection activeCell="K14" sqref="K14"/>
    </sheetView>
  </sheetViews>
  <sheetFormatPr defaultRowHeight="15" x14ac:dyDescent="0.25"/>
  <cols>
    <col min="7" max="7" width="9.140625" customWidth="1"/>
    <col min="8" max="8" width="16.7109375" customWidth="1"/>
    <col min="13" max="13" width="9.140625" customWidth="1"/>
  </cols>
  <sheetData>
    <row r="1" spans="7:8" x14ac:dyDescent="0.25">
      <c r="G1" s="23"/>
      <c r="H1" s="24"/>
    </row>
    <row r="2" spans="7:8" x14ac:dyDescent="0.25">
      <c r="G2" s="23"/>
      <c r="H2" s="24"/>
    </row>
    <row r="3" spans="7:8" x14ac:dyDescent="0.25">
      <c r="G3" s="23"/>
      <c r="H3" s="24"/>
    </row>
    <row r="4" spans="7:8" x14ac:dyDescent="0.25">
      <c r="G4" s="23"/>
      <c r="H4" s="24"/>
    </row>
    <row r="5" spans="7:8" x14ac:dyDescent="0.25">
      <c r="G5" s="23"/>
      <c r="H5" s="24"/>
    </row>
    <row r="6" spans="7:8" x14ac:dyDescent="0.25">
      <c r="G6" s="23"/>
      <c r="H6" s="24"/>
    </row>
    <row r="7" spans="7:8" x14ac:dyDescent="0.25">
      <c r="G7" s="23"/>
      <c r="H7" s="24"/>
    </row>
    <row r="8" spans="7:8" x14ac:dyDescent="0.25">
      <c r="G8" s="23"/>
      <c r="H8" s="24"/>
    </row>
    <row r="9" spans="7:8" x14ac:dyDescent="0.25">
      <c r="G9" s="23"/>
      <c r="H9" s="24"/>
    </row>
    <row r="10" spans="7:8" x14ac:dyDescent="0.25">
      <c r="G10" s="23"/>
      <c r="H10" s="24"/>
    </row>
    <row r="11" spans="7:8" x14ac:dyDescent="0.25">
      <c r="G11" s="23"/>
      <c r="H11" s="24"/>
    </row>
    <row r="12" spans="7:8" x14ac:dyDescent="0.25">
      <c r="G12" s="23"/>
      <c r="H12" s="24"/>
    </row>
    <row r="13" spans="7:8" x14ac:dyDescent="0.25">
      <c r="G13" s="23"/>
      <c r="H13" s="24"/>
    </row>
    <row r="14" spans="7:8" x14ac:dyDescent="0.25">
      <c r="G14" s="23"/>
      <c r="H14" s="24"/>
    </row>
    <row r="15" spans="7:8" x14ac:dyDescent="0.25">
      <c r="G15" s="23"/>
      <c r="H15" s="24"/>
    </row>
    <row r="16" spans="7:8" x14ac:dyDescent="0.25">
      <c r="G16" s="23"/>
      <c r="H16" s="24"/>
    </row>
    <row r="17" spans="7:8" x14ac:dyDescent="0.25">
      <c r="G17" s="23"/>
      <c r="H17" s="24"/>
    </row>
    <row r="18" spans="7:8" x14ac:dyDescent="0.25">
      <c r="G18" s="23"/>
      <c r="H18" s="24"/>
    </row>
    <row r="19" spans="7:8" x14ac:dyDescent="0.25">
      <c r="G19" s="23"/>
      <c r="H19" s="24"/>
    </row>
    <row r="20" spans="7:8" x14ac:dyDescent="0.25">
      <c r="G20" s="23"/>
      <c r="H20" s="24"/>
    </row>
    <row r="21" spans="7:8" x14ac:dyDescent="0.25">
      <c r="G21" s="23"/>
      <c r="H21" s="24"/>
    </row>
    <row r="22" spans="7:8" x14ac:dyDescent="0.25">
      <c r="G22" s="23"/>
      <c r="H22" s="24"/>
    </row>
    <row r="23" spans="7:8" x14ac:dyDescent="0.25">
      <c r="G23" s="23"/>
      <c r="H23" s="24"/>
    </row>
    <row r="24" spans="7:8" x14ac:dyDescent="0.25">
      <c r="G24" s="23"/>
      <c r="H24" s="24"/>
    </row>
    <row r="25" spans="7:8" x14ac:dyDescent="0.25">
      <c r="G25" s="23"/>
      <c r="H25" s="24"/>
    </row>
    <row r="26" spans="7:8" x14ac:dyDescent="0.25">
      <c r="G26" s="23"/>
      <c r="H26" s="24"/>
    </row>
    <row r="27" spans="7:8" x14ac:dyDescent="0.25">
      <c r="G27" s="23"/>
      <c r="H27" s="24"/>
    </row>
    <row r="28" spans="7:8" x14ac:dyDescent="0.25">
      <c r="G28" s="23"/>
      <c r="H28" s="24"/>
    </row>
    <row r="29" spans="7:8" x14ac:dyDescent="0.25">
      <c r="G29" s="23"/>
      <c r="H29" s="24"/>
    </row>
    <row r="30" spans="7:8" x14ac:dyDescent="0.25">
      <c r="G30" s="23"/>
      <c r="H30" s="24"/>
    </row>
    <row r="31" spans="7:8" x14ac:dyDescent="0.25">
      <c r="G31" s="23"/>
      <c r="H31" s="24"/>
    </row>
    <row r="32" spans="7:8" x14ac:dyDescent="0.25">
      <c r="G32" s="23"/>
      <c r="H32" s="24"/>
    </row>
    <row r="33" spans="7:8" x14ac:dyDescent="0.25">
      <c r="G33" s="23"/>
      <c r="H33" s="24"/>
    </row>
    <row r="34" spans="7:8" x14ac:dyDescent="0.25">
      <c r="G34" s="23"/>
      <c r="H34" s="24"/>
    </row>
    <row r="35" spans="7:8" x14ac:dyDescent="0.25">
      <c r="G35" s="25"/>
      <c r="H35" s="26"/>
    </row>
    <row r="36" spans="7:8" x14ac:dyDescent="0.25">
      <c r="G36" s="25"/>
      <c r="H36" s="26"/>
    </row>
    <row r="37" spans="7:8" x14ac:dyDescent="0.25">
      <c r="G37" s="25"/>
      <c r="H37" s="26"/>
    </row>
    <row r="38" spans="7:8" x14ac:dyDescent="0.25">
      <c r="G38" s="25"/>
      <c r="H38" s="26"/>
    </row>
    <row r="39" spans="7:8" x14ac:dyDescent="0.25">
      <c r="G39" s="27"/>
      <c r="H39" s="28"/>
    </row>
    <row r="40" spans="7:8" x14ac:dyDescent="0.25">
      <c r="G40" s="29"/>
      <c r="H40" s="30"/>
    </row>
    <row r="41" spans="7:8" x14ac:dyDescent="0.25">
      <c r="G41" s="25"/>
      <c r="H41" s="26"/>
    </row>
    <row r="42" spans="7:8" x14ac:dyDescent="0.25">
      <c r="G42" s="25"/>
      <c r="H42" s="26"/>
    </row>
    <row r="43" spans="7:8" x14ac:dyDescent="0.25">
      <c r="G43" s="25"/>
      <c r="H43" s="26"/>
    </row>
    <row r="44" spans="7:8" x14ac:dyDescent="0.25">
      <c r="G44" s="25"/>
      <c r="H44" s="26"/>
    </row>
    <row r="45" spans="7:8" x14ac:dyDescent="0.25">
      <c r="G45" s="27"/>
      <c r="H45" s="28"/>
    </row>
    <row r="46" spans="7:8" x14ac:dyDescent="0.25">
      <c r="G46" s="29"/>
      <c r="H46" s="30"/>
    </row>
    <row r="47" spans="7:8" x14ac:dyDescent="0.25">
      <c r="G47" s="25"/>
      <c r="H47" s="26"/>
    </row>
    <row r="48" spans="7:8" x14ac:dyDescent="0.25">
      <c r="G48" s="25"/>
      <c r="H48" s="26"/>
    </row>
    <row r="49" spans="7:8" x14ac:dyDescent="0.25">
      <c r="G49" s="25"/>
      <c r="H49" s="26"/>
    </row>
    <row r="50" spans="7:8" x14ac:dyDescent="0.25">
      <c r="G50" s="25"/>
      <c r="H50" s="26"/>
    </row>
    <row r="51" spans="7:8" x14ac:dyDescent="0.25">
      <c r="G51" s="25"/>
      <c r="H51" s="26"/>
    </row>
    <row r="52" spans="7:8" x14ac:dyDescent="0.25">
      <c r="G52" s="25"/>
      <c r="H52" s="26"/>
    </row>
    <row r="53" spans="7:8" x14ac:dyDescent="0.25">
      <c r="G53" s="25"/>
      <c r="H53" s="26"/>
    </row>
    <row r="54" spans="7:8" x14ac:dyDescent="0.25">
      <c r="G54" s="25"/>
      <c r="H54" s="26"/>
    </row>
    <row r="55" spans="7:8" x14ac:dyDescent="0.25">
      <c r="G55" s="25"/>
      <c r="H55" s="26"/>
    </row>
    <row r="56" spans="7:8" x14ac:dyDescent="0.25">
      <c r="G56" s="25"/>
      <c r="H56" s="26"/>
    </row>
    <row r="57" spans="7:8" x14ac:dyDescent="0.25">
      <c r="G57" s="25"/>
      <c r="H57" s="26"/>
    </row>
    <row r="58" spans="7:8" x14ac:dyDescent="0.25">
      <c r="G58" s="25"/>
      <c r="H58" s="26"/>
    </row>
    <row r="59" spans="7:8" x14ac:dyDescent="0.25">
      <c r="G59" s="25"/>
      <c r="H59" s="26"/>
    </row>
    <row r="60" spans="7:8" x14ac:dyDescent="0.25">
      <c r="G60" s="25"/>
      <c r="H60" s="26"/>
    </row>
    <row r="61" spans="7:8" x14ac:dyDescent="0.25">
      <c r="G61" s="25"/>
      <c r="H61" s="26"/>
    </row>
    <row r="62" spans="7:8" x14ac:dyDescent="0.25">
      <c r="G62" s="25"/>
      <c r="H62" s="26"/>
    </row>
    <row r="63" spans="7:8" x14ac:dyDescent="0.25">
      <c r="G63" s="25"/>
      <c r="H63" s="26"/>
    </row>
    <row r="64" spans="7:8" x14ac:dyDescent="0.25">
      <c r="G64" s="25"/>
      <c r="H64" s="26"/>
    </row>
    <row r="65" spans="7:8" x14ac:dyDescent="0.25">
      <c r="G65" s="25"/>
      <c r="H65" s="26"/>
    </row>
    <row r="66" spans="7:8" x14ac:dyDescent="0.25">
      <c r="G66" s="25"/>
      <c r="H66" s="26"/>
    </row>
    <row r="67" spans="7:8" x14ac:dyDescent="0.25">
      <c r="G67" s="25"/>
      <c r="H67" s="26"/>
    </row>
    <row r="68" spans="7:8" x14ac:dyDescent="0.25">
      <c r="G68" s="25"/>
      <c r="H68" s="26"/>
    </row>
    <row r="69" spans="7:8" x14ac:dyDescent="0.25">
      <c r="G69" s="25"/>
      <c r="H69" s="26"/>
    </row>
    <row r="70" spans="7:8" x14ac:dyDescent="0.25">
      <c r="G70" s="25"/>
      <c r="H70" s="26"/>
    </row>
    <row r="71" spans="7:8" x14ac:dyDescent="0.25">
      <c r="G71" s="25"/>
      <c r="H71" s="26"/>
    </row>
    <row r="72" spans="7:8" x14ac:dyDescent="0.25">
      <c r="G72" s="25"/>
      <c r="H72" s="26"/>
    </row>
    <row r="73" spans="7:8" x14ac:dyDescent="0.25">
      <c r="G73" s="25"/>
      <c r="H73" s="26"/>
    </row>
    <row r="74" spans="7:8" x14ac:dyDescent="0.25">
      <c r="G74" s="25"/>
      <c r="H74" s="26"/>
    </row>
    <row r="75" spans="7:8" x14ac:dyDescent="0.25">
      <c r="G75" s="25"/>
      <c r="H75" s="26"/>
    </row>
    <row r="76" spans="7:8" x14ac:dyDescent="0.25">
      <c r="G76" s="25"/>
      <c r="H76" s="26"/>
    </row>
    <row r="77" spans="7:8" x14ac:dyDescent="0.25">
      <c r="G77" s="25"/>
      <c r="H77" s="26"/>
    </row>
    <row r="78" spans="7:8" x14ac:dyDescent="0.25">
      <c r="G78" s="25"/>
      <c r="H78" s="26"/>
    </row>
    <row r="79" spans="7:8" x14ac:dyDescent="0.25">
      <c r="G79" s="25"/>
      <c r="H79" s="26"/>
    </row>
    <row r="80" spans="7:8" x14ac:dyDescent="0.25">
      <c r="G80" s="25"/>
      <c r="H80" s="26"/>
    </row>
    <row r="81" spans="7:8" x14ac:dyDescent="0.25">
      <c r="G81" s="25"/>
      <c r="H81" s="26"/>
    </row>
    <row r="82" spans="7:8" x14ac:dyDescent="0.25">
      <c r="G82" s="25"/>
      <c r="H82" s="26"/>
    </row>
    <row r="83" spans="7:8" x14ac:dyDescent="0.25">
      <c r="G83" s="25"/>
      <c r="H83" s="26"/>
    </row>
    <row r="84" spans="7:8" x14ac:dyDescent="0.25">
      <c r="G84" s="25"/>
      <c r="H84" s="26"/>
    </row>
    <row r="85" spans="7:8" x14ac:dyDescent="0.25">
      <c r="G85" s="25"/>
      <c r="H85" s="26"/>
    </row>
    <row r="86" spans="7:8" x14ac:dyDescent="0.25">
      <c r="G86" s="25"/>
      <c r="H86" s="26"/>
    </row>
    <row r="87" spans="7:8" x14ac:dyDescent="0.25">
      <c r="G87" s="25"/>
      <c r="H87" s="26"/>
    </row>
    <row r="88" spans="7:8" x14ac:dyDescent="0.25">
      <c r="G88" s="25"/>
      <c r="H88" s="26"/>
    </row>
    <row r="89" spans="7:8" x14ac:dyDescent="0.25">
      <c r="G89" s="25"/>
      <c r="H89" s="26"/>
    </row>
    <row r="90" spans="7:8" x14ac:dyDescent="0.25">
      <c r="G90" s="27"/>
      <c r="H90" s="28"/>
    </row>
    <row r="91" spans="7:8" x14ac:dyDescent="0.25">
      <c r="G91" s="29"/>
      <c r="H91" s="30"/>
    </row>
    <row r="92" spans="7:8" x14ac:dyDescent="0.25">
      <c r="G92" s="25"/>
      <c r="H92" s="26"/>
    </row>
    <row r="93" spans="7:8" x14ac:dyDescent="0.25">
      <c r="G93" s="27"/>
      <c r="H93" s="28"/>
    </row>
    <row r="94" spans="7:8" x14ac:dyDescent="0.25">
      <c r="G94" s="29"/>
      <c r="H94" s="30"/>
    </row>
    <row r="95" spans="7:8" x14ac:dyDescent="0.25">
      <c r="G95" s="25"/>
      <c r="H95" s="26"/>
    </row>
    <row r="96" spans="7:8" x14ac:dyDescent="0.25">
      <c r="G96" s="25"/>
      <c r="H96" s="26"/>
    </row>
    <row r="97" spans="7:8" x14ac:dyDescent="0.25">
      <c r="G97" s="25"/>
      <c r="H97" s="26"/>
    </row>
    <row r="98" spans="7:8" x14ac:dyDescent="0.25">
      <c r="G98" s="25"/>
      <c r="H98" s="26"/>
    </row>
    <row r="99" spans="7:8" x14ac:dyDescent="0.25">
      <c r="G99" s="25"/>
      <c r="H99" s="26"/>
    </row>
    <row r="100" spans="7:8" x14ac:dyDescent="0.25">
      <c r="G100" s="25"/>
      <c r="H100" s="26"/>
    </row>
    <row r="101" spans="7:8" x14ac:dyDescent="0.25">
      <c r="G101" s="25"/>
      <c r="H101" s="26"/>
    </row>
    <row r="102" spans="7:8" x14ac:dyDescent="0.25">
      <c r="G102" s="25"/>
      <c r="H102" s="26"/>
    </row>
    <row r="103" spans="7:8" x14ac:dyDescent="0.25">
      <c r="G103" s="25"/>
      <c r="H103" s="26"/>
    </row>
    <row r="104" spans="7:8" x14ac:dyDescent="0.25">
      <c r="G104" s="25"/>
      <c r="H104" s="26"/>
    </row>
    <row r="105" spans="7:8" x14ac:dyDescent="0.25">
      <c r="G105" s="25"/>
      <c r="H105" s="26"/>
    </row>
    <row r="106" spans="7:8" x14ac:dyDescent="0.25">
      <c r="G106" s="25"/>
      <c r="H106" s="26"/>
    </row>
    <row r="107" spans="7:8" x14ac:dyDescent="0.25">
      <c r="G107" s="25"/>
      <c r="H107" s="26"/>
    </row>
    <row r="108" spans="7:8" x14ac:dyDescent="0.25">
      <c r="G108" s="25"/>
      <c r="H108" s="26"/>
    </row>
    <row r="109" spans="7:8" x14ac:dyDescent="0.25">
      <c r="G109" s="25"/>
      <c r="H109" s="26"/>
    </row>
    <row r="110" spans="7:8" x14ac:dyDescent="0.25">
      <c r="G110" s="25"/>
      <c r="H110" s="26"/>
    </row>
    <row r="111" spans="7:8" x14ac:dyDescent="0.25">
      <c r="G111" s="25"/>
      <c r="H111" s="26"/>
    </row>
    <row r="112" spans="7:8" x14ac:dyDescent="0.25">
      <c r="G112" s="25"/>
      <c r="H112" s="26"/>
    </row>
    <row r="113" spans="7:8" x14ac:dyDescent="0.25">
      <c r="G113" s="25"/>
      <c r="H113" s="26"/>
    </row>
    <row r="114" spans="7:8" x14ac:dyDescent="0.25">
      <c r="G114" s="25"/>
      <c r="H114" s="26"/>
    </row>
    <row r="115" spans="7:8" x14ac:dyDescent="0.25">
      <c r="G115" s="25"/>
      <c r="H115" s="26"/>
    </row>
    <row r="116" spans="7:8" x14ac:dyDescent="0.25">
      <c r="G116" s="25"/>
      <c r="H116" s="26"/>
    </row>
    <row r="117" spans="7:8" x14ac:dyDescent="0.25">
      <c r="G117" s="25"/>
      <c r="H117" s="26"/>
    </row>
    <row r="118" spans="7:8" x14ac:dyDescent="0.25">
      <c r="G118" s="25"/>
      <c r="H118" s="26"/>
    </row>
    <row r="119" spans="7:8" x14ac:dyDescent="0.25">
      <c r="G119" s="25"/>
      <c r="H119" s="26"/>
    </row>
    <row r="120" spans="7:8" x14ac:dyDescent="0.25">
      <c r="G120" s="25"/>
      <c r="H120" s="26"/>
    </row>
    <row r="121" spans="7:8" x14ac:dyDescent="0.25">
      <c r="G121" s="25"/>
      <c r="H121" s="26"/>
    </row>
    <row r="122" spans="7:8" x14ac:dyDescent="0.25">
      <c r="G122" s="25"/>
      <c r="H122" s="26"/>
    </row>
    <row r="123" spans="7:8" x14ac:dyDescent="0.25">
      <c r="G123" s="25"/>
      <c r="H123" s="26"/>
    </row>
    <row r="124" spans="7:8" x14ac:dyDescent="0.25">
      <c r="G124" s="25"/>
      <c r="H124" s="26"/>
    </row>
    <row r="125" spans="7:8" x14ac:dyDescent="0.25">
      <c r="G125" s="25"/>
      <c r="H125" s="26"/>
    </row>
    <row r="126" spans="7:8" x14ac:dyDescent="0.25">
      <c r="G126" s="25"/>
      <c r="H126" s="26"/>
    </row>
    <row r="127" spans="7:8" x14ac:dyDescent="0.25">
      <c r="G127" s="25"/>
      <c r="H127" s="26"/>
    </row>
    <row r="128" spans="7:8" x14ac:dyDescent="0.25">
      <c r="G128" s="25"/>
      <c r="H128" s="26"/>
    </row>
    <row r="129" spans="7:8" x14ac:dyDescent="0.25">
      <c r="G129" s="25"/>
      <c r="H129" s="26"/>
    </row>
    <row r="130" spans="7:8" x14ac:dyDescent="0.25">
      <c r="G130" s="25"/>
      <c r="H130" s="26"/>
    </row>
    <row r="131" spans="7:8" x14ac:dyDescent="0.25">
      <c r="G131" s="25"/>
      <c r="H131" s="26"/>
    </row>
    <row r="132" spans="7:8" x14ac:dyDescent="0.25">
      <c r="G132" s="25"/>
      <c r="H132" s="26"/>
    </row>
    <row r="133" spans="7:8" x14ac:dyDescent="0.25">
      <c r="G133" s="25"/>
      <c r="H133" s="26"/>
    </row>
    <row r="134" spans="7:8" x14ac:dyDescent="0.25">
      <c r="G134" s="25"/>
      <c r="H134" s="26"/>
    </row>
    <row r="135" spans="7:8" x14ac:dyDescent="0.25">
      <c r="G135" s="25"/>
      <c r="H135" s="26"/>
    </row>
    <row r="136" spans="7:8" x14ac:dyDescent="0.25">
      <c r="G136" s="31"/>
      <c r="H136" s="32"/>
    </row>
    <row r="137" spans="7:8" x14ac:dyDescent="0.25">
      <c r="G137" s="25"/>
      <c r="H137" s="26"/>
    </row>
    <row r="138" spans="7:8" x14ac:dyDescent="0.25">
      <c r="G138" s="31"/>
      <c r="H138" s="32"/>
    </row>
    <row r="139" spans="7:8" x14ac:dyDescent="0.25">
      <c r="G139" s="25"/>
      <c r="H139" s="26"/>
    </row>
    <row r="140" spans="7:8" x14ac:dyDescent="0.25">
      <c r="G140" s="31"/>
      <c r="H140" s="32"/>
    </row>
    <row r="141" spans="7:8" x14ac:dyDescent="0.25">
      <c r="G141" s="25"/>
      <c r="H141" s="26"/>
    </row>
    <row r="142" spans="7:8" x14ac:dyDescent="0.25">
      <c r="G142" s="31"/>
      <c r="H142" s="32"/>
    </row>
    <row r="143" spans="7:8" x14ac:dyDescent="0.25">
      <c r="G143" s="25"/>
      <c r="H143" s="26"/>
    </row>
    <row r="144" spans="7:8" x14ac:dyDescent="0.25">
      <c r="G144" s="31"/>
      <c r="H144" s="32"/>
    </row>
    <row r="145" spans="7:8" x14ac:dyDescent="0.25">
      <c r="G145" s="25"/>
      <c r="H145" s="26"/>
    </row>
    <row r="146" spans="7:8" x14ac:dyDescent="0.25">
      <c r="G146" s="31"/>
      <c r="H146" s="32"/>
    </row>
    <row r="147" spans="7:8" x14ac:dyDescent="0.25">
      <c r="G147" s="25"/>
      <c r="H147" s="26"/>
    </row>
    <row r="148" spans="7:8" x14ac:dyDescent="0.25">
      <c r="G148" s="20"/>
      <c r="H148" s="21"/>
    </row>
    <row r="149" spans="7:8" x14ac:dyDescent="0.25">
      <c r="G149" s="25"/>
      <c r="H149" s="26"/>
    </row>
    <row r="150" spans="7:8" x14ac:dyDescent="0.25">
      <c r="G150" s="20"/>
      <c r="H150" s="21"/>
    </row>
    <row r="151" spans="7:8" x14ac:dyDescent="0.25">
      <c r="G151" s="25"/>
      <c r="H151" s="26"/>
    </row>
    <row r="152" spans="7:8" x14ac:dyDescent="0.25">
      <c r="G152" s="20"/>
      <c r="H152" s="21"/>
    </row>
    <row r="153" spans="7:8" x14ac:dyDescent="0.25">
      <c r="G153" s="25"/>
      <c r="H153" s="26"/>
    </row>
    <row r="154" spans="7:8" x14ac:dyDescent="0.25">
      <c r="G154" s="20"/>
      <c r="H154" s="21"/>
    </row>
    <row r="155" spans="7:8" x14ac:dyDescent="0.25">
      <c r="G155" s="25"/>
      <c r="H155" s="26"/>
    </row>
    <row r="156" spans="7:8" x14ac:dyDescent="0.25">
      <c r="G156" s="20"/>
      <c r="H156" s="21"/>
    </row>
    <row r="157" spans="7:8" x14ac:dyDescent="0.25">
      <c r="G157" s="25"/>
      <c r="H157" s="26"/>
    </row>
    <row r="158" spans="7:8" x14ac:dyDescent="0.25">
      <c r="G158" s="20"/>
      <c r="H158" s="21"/>
    </row>
    <row r="159" spans="7:8" x14ac:dyDescent="0.25">
      <c r="G159" s="25"/>
      <c r="H159" s="26"/>
    </row>
    <row r="160" spans="7:8" x14ac:dyDescent="0.25">
      <c r="G160" s="20"/>
      <c r="H160" s="21"/>
    </row>
    <row r="161" spans="7:8" x14ac:dyDescent="0.25">
      <c r="G161" s="25"/>
      <c r="H161" s="26"/>
    </row>
    <row r="162" spans="7:8" x14ac:dyDescent="0.25">
      <c r="G162" s="20"/>
      <c r="H162" s="21"/>
    </row>
    <row r="163" spans="7:8" x14ac:dyDescent="0.25">
      <c r="G163" s="25"/>
      <c r="H163" s="26"/>
    </row>
    <row r="164" spans="7:8" x14ac:dyDescent="0.25">
      <c r="G164" s="20"/>
      <c r="H164" s="21"/>
    </row>
    <row r="165" spans="7:8" x14ac:dyDescent="0.25">
      <c r="G165" s="25"/>
      <c r="H165" s="26"/>
    </row>
    <row r="166" spans="7:8" x14ac:dyDescent="0.25">
      <c r="G166" s="20"/>
      <c r="H166" s="21"/>
    </row>
    <row r="167" spans="7:8" x14ac:dyDescent="0.25">
      <c r="G167" s="25"/>
      <c r="H167" s="26"/>
    </row>
    <row r="168" spans="7:8" x14ac:dyDescent="0.25">
      <c r="G168" s="20"/>
      <c r="H168" s="21"/>
    </row>
    <row r="169" spans="7:8" x14ac:dyDescent="0.25">
      <c r="G169" s="25"/>
      <c r="H169" s="26"/>
    </row>
    <row r="170" spans="7:8" x14ac:dyDescent="0.25">
      <c r="G170" s="20"/>
      <c r="H170" s="21"/>
    </row>
    <row r="171" spans="7:8" x14ac:dyDescent="0.25">
      <c r="G171" s="25"/>
      <c r="H171" s="26"/>
    </row>
    <row r="172" spans="7:8" x14ac:dyDescent="0.25">
      <c r="G172" s="20"/>
      <c r="H172" s="21"/>
    </row>
    <row r="173" spans="7:8" x14ac:dyDescent="0.25">
      <c r="G173" s="25"/>
      <c r="H173" s="26"/>
    </row>
    <row r="174" spans="7:8" x14ac:dyDescent="0.25">
      <c r="G174" s="20"/>
      <c r="H174" s="21"/>
    </row>
    <row r="175" spans="7:8" x14ac:dyDescent="0.25">
      <c r="G175" s="25"/>
      <c r="H175" s="26"/>
    </row>
    <row r="176" spans="7:8" x14ac:dyDescent="0.25">
      <c r="G176" s="20"/>
      <c r="H176" s="21"/>
    </row>
    <row r="177" spans="7:17" x14ac:dyDescent="0.25">
      <c r="G177" s="25"/>
      <c r="H177" s="26"/>
    </row>
    <row r="178" spans="7:17" x14ac:dyDescent="0.25">
      <c r="G178" s="20"/>
      <c r="H178" s="21"/>
    </row>
    <row r="179" spans="7:17" x14ac:dyDescent="0.25">
      <c r="G179" s="25"/>
      <c r="H179" s="26"/>
    </row>
    <row r="180" spans="7:17" x14ac:dyDescent="0.25">
      <c r="G180" s="20"/>
      <c r="H180" s="21"/>
    </row>
    <row r="181" spans="7:17" x14ac:dyDescent="0.25">
      <c r="G181" s="25"/>
      <c r="H181" s="26"/>
    </row>
    <row r="182" spans="7:17" x14ac:dyDescent="0.25">
      <c r="G182" s="20"/>
      <c r="H182" s="21"/>
    </row>
    <row r="183" spans="7:17" x14ac:dyDescent="0.25">
      <c r="G183" s="20"/>
      <c r="H183" s="21"/>
    </row>
    <row r="184" spans="7:17" x14ac:dyDescent="0.25">
      <c r="G184" s="20"/>
      <c r="H184" s="21"/>
    </row>
    <row r="185" spans="7:17" x14ac:dyDescent="0.25">
      <c r="G185" s="20"/>
      <c r="H185" s="21"/>
    </row>
    <row r="186" spans="7:17" x14ac:dyDescent="0.25">
      <c r="G186" s="20"/>
      <c r="H186" s="21"/>
    </row>
    <row r="187" spans="7:17" x14ac:dyDescent="0.25">
      <c r="G187" s="20"/>
      <c r="H187" s="21"/>
    </row>
    <row r="188" spans="7:17" x14ac:dyDescent="0.25">
      <c r="G188" s="20"/>
      <c r="H188" s="21"/>
    </row>
    <row r="189" spans="7:17" x14ac:dyDescent="0.25">
      <c r="G189" s="20"/>
      <c r="H189" s="21"/>
    </row>
    <row r="190" spans="7:17" x14ac:dyDescent="0.25">
      <c r="G190" s="20"/>
      <c r="H190" s="21"/>
      <c r="Q190" s="22">
        <f>SUM(G210)</f>
        <v>0</v>
      </c>
    </row>
    <row r="191" spans="7:17" x14ac:dyDescent="0.25">
      <c r="G191" s="21"/>
      <c r="H191" s="21"/>
    </row>
    <row r="192" spans="7:17" x14ac:dyDescent="0.25">
      <c r="G192" s="25"/>
      <c r="H192" s="26"/>
    </row>
    <row r="193" spans="7:8" x14ac:dyDescent="0.25">
      <c r="G193" s="31"/>
      <c r="H193" s="32"/>
    </row>
    <row r="194" spans="7:8" x14ac:dyDescent="0.25">
      <c r="G194" s="31"/>
      <c r="H194" s="32"/>
    </row>
    <row r="195" spans="7:8" x14ac:dyDescent="0.25">
      <c r="G195" s="31"/>
      <c r="H195" s="32"/>
    </row>
    <row r="196" spans="7:8" x14ac:dyDescent="0.25">
      <c r="G196" s="31"/>
      <c r="H196" s="32"/>
    </row>
    <row r="197" spans="7:8" x14ac:dyDescent="0.25">
      <c r="G197" s="31"/>
      <c r="H197" s="32"/>
    </row>
    <row r="198" spans="7:8" x14ac:dyDescent="0.25">
      <c r="G198" s="31"/>
      <c r="H198" s="32"/>
    </row>
    <row r="199" spans="7:8" x14ac:dyDescent="0.25">
      <c r="G199" s="31"/>
      <c r="H199" s="32"/>
    </row>
    <row r="200" spans="7:8" x14ac:dyDescent="0.25">
      <c r="G200" s="31"/>
      <c r="H200" s="32"/>
    </row>
    <row r="201" spans="7:8" x14ac:dyDescent="0.25">
      <c r="G201" s="31"/>
      <c r="H201" s="32"/>
    </row>
    <row r="202" spans="7:8" x14ac:dyDescent="0.25">
      <c r="G202" s="31"/>
      <c r="H202" s="32"/>
    </row>
    <row r="203" spans="7:8" x14ac:dyDescent="0.25">
      <c r="G203" s="33"/>
      <c r="H203" s="34"/>
    </row>
    <row r="204" spans="7:8" x14ac:dyDescent="0.25">
      <c r="G204" s="25"/>
      <c r="H204" s="26"/>
    </row>
    <row r="205" spans="7:8" x14ac:dyDescent="0.25">
      <c r="G205" s="25"/>
      <c r="H205" s="26"/>
    </row>
    <row r="206" spans="7:8" x14ac:dyDescent="0.25">
      <c r="G206" s="25"/>
      <c r="H206" s="26"/>
    </row>
    <row r="207" spans="7:8" x14ac:dyDescent="0.25">
      <c r="G207" s="25"/>
      <c r="H207" s="26"/>
    </row>
    <row r="208" spans="7:8" x14ac:dyDescent="0.25">
      <c r="G208" s="25"/>
      <c r="H208" s="26"/>
    </row>
    <row r="209" spans="7:8" x14ac:dyDescent="0.25">
      <c r="G209" s="25"/>
      <c r="H209" s="26"/>
    </row>
    <row r="210" spans="7:8" x14ac:dyDescent="0.25">
      <c r="G210" s="149"/>
      <c r="H210" s="150"/>
    </row>
  </sheetData>
  <mergeCells count="1">
    <mergeCell ref="G210:H2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9"/>
  <sheetViews>
    <sheetView topLeftCell="B1" workbookViewId="0">
      <selection activeCell="H2" sqref="H2:H4"/>
    </sheetView>
  </sheetViews>
  <sheetFormatPr defaultRowHeight="15" x14ac:dyDescent="0.25"/>
  <cols>
    <col min="6" max="6" width="12.28515625" customWidth="1"/>
    <col min="8" max="8" width="23.42578125" customWidth="1"/>
    <col min="9" max="9" width="22.85546875" customWidth="1"/>
    <col min="10" max="10" width="11.28515625" customWidth="1"/>
    <col min="12" max="12" width="12.85546875" customWidth="1"/>
    <col min="13" max="13" width="12.5703125" customWidth="1"/>
    <col min="22" max="22" width="12.7109375" customWidth="1"/>
    <col min="24" max="24" width="13.28515625" customWidth="1"/>
  </cols>
  <sheetData>
    <row r="1" spans="1:26" x14ac:dyDescent="0.25">
      <c r="A1" t="s">
        <v>9</v>
      </c>
      <c r="B1" t="s">
        <v>59</v>
      </c>
      <c r="C1" t="s">
        <v>60</v>
      </c>
      <c r="E1" t="s">
        <v>61</v>
      </c>
      <c r="G1" t="s">
        <v>62</v>
      </c>
      <c r="H1" s="35">
        <v>1204.7813599999999</v>
      </c>
      <c r="J1">
        <v>1204.7813599999999</v>
      </c>
      <c r="L1">
        <v>0</v>
      </c>
      <c r="O1" t="s">
        <v>9</v>
      </c>
      <c r="P1" t="s">
        <v>59</v>
      </c>
      <c r="Q1" t="s">
        <v>60</v>
      </c>
      <c r="S1" t="s">
        <v>61</v>
      </c>
      <c r="U1" t="s">
        <v>62</v>
      </c>
      <c r="V1">
        <v>1204.7813599999999</v>
      </c>
      <c r="X1">
        <v>1204.7813599999999</v>
      </c>
      <c r="Z1">
        <v>0</v>
      </c>
    </row>
    <row r="2" spans="1:26" x14ac:dyDescent="0.25">
      <c r="G2" t="s">
        <v>12</v>
      </c>
      <c r="H2" s="35">
        <v>1822.98955</v>
      </c>
      <c r="J2">
        <v>63.409550000000003</v>
      </c>
      <c r="L2">
        <v>1759.58</v>
      </c>
      <c r="U2" t="s">
        <v>12</v>
      </c>
      <c r="V2">
        <v>1822.98955</v>
      </c>
      <c r="X2">
        <v>63.409550000000003</v>
      </c>
      <c r="Z2">
        <v>1759.58</v>
      </c>
    </row>
    <row r="3" spans="1:26" x14ac:dyDescent="0.25">
      <c r="A3" t="s">
        <v>63</v>
      </c>
      <c r="B3" t="s">
        <v>64</v>
      </c>
      <c r="C3" t="s">
        <v>60</v>
      </c>
      <c r="E3" t="s">
        <v>61</v>
      </c>
      <c r="G3" t="s">
        <v>62</v>
      </c>
      <c r="H3" s="35">
        <v>2603.2329599999998</v>
      </c>
      <c r="J3">
        <v>2603.2329599999998</v>
      </c>
      <c r="L3">
        <v>0</v>
      </c>
      <c r="O3" t="s">
        <v>63</v>
      </c>
      <c r="P3" t="s">
        <v>64</v>
      </c>
      <c r="Q3" t="s">
        <v>60</v>
      </c>
      <c r="S3" t="s">
        <v>61</v>
      </c>
      <c r="U3" t="s">
        <v>62</v>
      </c>
      <c r="V3">
        <v>2603.2329599999998</v>
      </c>
      <c r="X3">
        <v>2603.2329599999998</v>
      </c>
      <c r="Z3">
        <v>0</v>
      </c>
    </row>
    <row r="4" spans="1:26" x14ac:dyDescent="0.25">
      <c r="G4" t="s">
        <v>12</v>
      </c>
      <c r="H4" s="35">
        <v>4137.2341399999996</v>
      </c>
      <c r="J4">
        <v>137.01226</v>
      </c>
      <c r="L4">
        <v>4000.2218800000001</v>
      </c>
      <c r="U4" t="s">
        <v>12</v>
      </c>
      <c r="V4">
        <v>4137.2341399999996</v>
      </c>
      <c r="X4">
        <v>137.01226</v>
      </c>
      <c r="Z4">
        <v>4000.2218800000001</v>
      </c>
    </row>
    <row r="5" spans="1:26" x14ac:dyDescent="0.25">
      <c r="A5" t="s">
        <v>14</v>
      </c>
      <c r="B5" t="s">
        <v>65</v>
      </c>
      <c r="C5" t="s">
        <v>60</v>
      </c>
      <c r="E5" t="s">
        <v>61</v>
      </c>
      <c r="G5" t="s">
        <v>62</v>
      </c>
      <c r="H5" s="35">
        <v>769.06584999999995</v>
      </c>
      <c r="J5">
        <v>769.06584999999995</v>
      </c>
      <c r="L5">
        <v>0</v>
      </c>
      <c r="O5" t="s">
        <v>14</v>
      </c>
      <c r="P5" t="s">
        <v>65</v>
      </c>
      <c r="Q5" t="s">
        <v>60</v>
      </c>
      <c r="S5" t="s">
        <v>61</v>
      </c>
      <c r="U5" t="s">
        <v>62</v>
      </c>
      <c r="V5">
        <v>769.06584999999995</v>
      </c>
      <c r="X5">
        <v>769.06584999999995</v>
      </c>
      <c r="Z5">
        <v>0</v>
      </c>
    </row>
    <row r="6" spans="1:26" x14ac:dyDescent="0.25">
      <c r="G6" t="s">
        <v>12</v>
      </c>
      <c r="H6" s="35">
        <v>40.477150000000002</v>
      </c>
      <c r="J6">
        <v>40.477150000000002</v>
      </c>
      <c r="L6">
        <v>0</v>
      </c>
      <c r="U6" t="s">
        <v>12</v>
      </c>
      <c r="V6">
        <v>40.477150000000002</v>
      </c>
      <c r="X6">
        <v>40.477150000000002</v>
      </c>
      <c r="Z6">
        <v>0</v>
      </c>
    </row>
    <row r="7" spans="1:26" x14ac:dyDescent="0.25">
      <c r="A7" t="s">
        <v>16</v>
      </c>
      <c r="B7" t="s">
        <v>66</v>
      </c>
      <c r="C7" t="s">
        <v>60</v>
      </c>
      <c r="E7" t="s">
        <v>61</v>
      </c>
      <c r="G7" t="s">
        <v>62</v>
      </c>
      <c r="H7" s="35">
        <v>947.95806000000005</v>
      </c>
      <c r="J7">
        <v>947.95806000000005</v>
      </c>
      <c r="L7">
        <v>0</v>
      </c>
      <c r="O7" t="s">
        <v>16</v>
      </c>
      <c r="P7" t="s">
        <v>66</v>
      </c>
      <c r="Q7" t="s">
        <v>60</v>
      </c>
      <c r="S7" t="s">
        <v>61</v>
      </c>
      <c r="U7" t="s">
        <v>62</v>
      </c>
      <c r="V7">
        <v>947.95806000000005</v>
      </c>
      <c r="X7">
        <v>947.95806000000005</v>
      </c>
      <c r="Z7">
        <v>0</v>
      </c>
    </row>
    <row r="8" spans="1:26" x14ac:dyDescent="0.25">
      <c r="G8" t="s">
        <v>12</v>
      </c>
      <c r="H8" s="35">
        <v>2039.85292</v>
      </c>
      <c r="J8">
        <v>49.892530000000001</v>
      </c>
      <c r="L8">
        <v>1989.96039</v>
      </c>
      <c r="U8" t="s">
        <v>12</v>
      </c>
      <c r="V8">
        <v>2039.85292</v>
      </c>
      <c r="X8">
        <v>49.892530000000001</v>
      </c>
      <c r="Z8">
        <v>1989.96039</v>
      </c>
    </row>
    <row r="9" spans="1:26" x14ac:dyDescent="0.25">
      <c r="A9" t="s">
        <v>19</v>
      </c>
      <c r="B9" t="s">
        <v>67</v>
      </c>
      <c r="C9" t="s">
        <v>60</v>
      </c>
      <c r="E9" t="s">
        <v>61</v>
      </c>
      <c r="G9" t="s">
        <v>62</v>
      </c>
      <c r="H9" s="35">
        <v>0</v>
      </c>
      <c r="J9">
        <v>0</v>
      </c>
      <c r="L9">
        <v>0</v>
      </c>
      <c r="O9" t="s">
        <v>19</v>
      </c>
      <c r="P9" t="s">
        <v>67</v>
      </c>
      <c r="Q9" t="s">
        <v>60</v>
      </c>
      <c r="S9" t="s">
        <v>61</v>
      </c>
      <c r="U9" t="s">
        <v>62</v>
      </c>
      <c r="V9">
        <v>0</v>
      </c>
      <c r="X9">
        <v>0</v>
      </c>
      <c r="Z9">
        <v>0</v>
      </c>
    </row>
    <row r="10" spans="1:26" x14ac:dyDescent="0.25">
      <c r="G10" t="s">
        <v>12</v>
      </c>
      <c r="H10" s="35">
        <v>788.65921000000003</v>
      </c>
      <c r="J10">
        <v>788.65921000000003</v>
      </c>
      <c r="L10">
        <v>0</v>
      </c>
      <c r="U10" t="s">
        <v>12</v>
      </c>
      <c r="V10">
        <v>788.65921000000003</v>
      </c>
      <c r="X10">
        <v>788.65921000000003</v>
      </c>
      <c r="Z10">
        <v>0</v>
      </c>
    </row>
    <row r="11" spans="1:26" x14ac:dyDescent="0.25">
      <c r="A11" t="s">
        <v>22</v>
      </c>
      <c r="B11" t="s">
        <v>68</v>
      </c>
      <c r="C11" t="s">
        <v>60</v>
      </c>
      <c r="E11" t="s">
        <v>61</v>
      </c>
      <c r="G11" t="s">
        <v>62</v>
      </c>
      <c r="H11" s="35">
        <v>7213.8290999999999</v>
      </c>
      <c r="J11">
        <v>1463.8290999999999</v>
      </c>
      <c r="L11">
        <v>0</v>
      </c>
      <c r="O11" t="s">
        <v>22</v>
      </c>
      <c r="P11" t="s">
        <v>68</v>
      </c>
      <c r="Q11" t="s">
        <v>60</v>
      </c>
      <c r="S11" t="s">
        <v>61</v>
      </c>
      <c r="U11" t="s">
        <v>62</v>
      </c>
      <c r="V11">
        <v>7213.8290999999999</v>
      </c>
      <c r="X11">
        <v>1463.8290999999999</v>
      </c>
      <c r="Z11">
        <v>0</v>
      </c>
    </row>
    <row r="12" spans="1:26" x14ac:dyDescent="0.25">
      <c r="G12" t="s">
        <v>12</v>
      </c>
      <c r="H12" s="35">
        <v>1194.67426</v>
      </c>
      <c r="J12">
        <v>77.043639999999996</v>
      </c>
      <c r="L12" s="36">
        <v>815.00062000000003</v>
      </c>
      <c r="U12" t="s">
        <v>12</v>
      </c>
      <c r="V12">
        <v>379.67363999999998</v>
      </c>
      <c r="X12">
        <v>77.043639999999996</v>
      </c>
      <c r="Z12">
        <v>0</v>
      </c>
    </row>
    <row r="13" spans="1:26" x14ac:dyDescent="0.25">
      <c r="A13" t="s">
        <v>24</v>
      </c>
      <c r="B13" t="s">
        <v>69</v>
      </c>
      <c r="C13" t="s">
        <v>60</v>
      </c>
      <c r="E13" t="s">
        <v>61</v>
      </c>
      <c r="G13" t="s">
        <v>62</v>
      </c>
      <c r="H13" s="35">
        <v>1145.6354799999999</v>
      </c>
      <c r="J13">
        <v>1145.6354799999999</v>
      </c>
      <c r="L13">
        <v>0</v>
      </c>
      <c r="O13" t="s">
        <v>24</v>
      </c>
      <c r="P13" t="s">
        <v>69</v>
      </c>
      <c r="Q13" t="s">
        <v>60</v>
      </c>
      <c r="S13" t="s">
        <v>61</v>
      </c>
      <c r="U13" t="s">
        <v>62</v>
      </c>
      <c r="V13">
        <v>1145.6354799999999</v>
      </c>
      <c r="X13">
        <v>1145.6354799999999</v>
      </c>
      <c r="Z13">
        <v>0</v>
      </c>
    </row>
    <row r="14" spans="1:26" x14ac:dyDescent="0.25">
      <c r="G14" t="s">
        <v>12</v>
      </c>
      <c r="H14" s="35">
        <v>60.296599999999998</v>
      </c>
      <c r="J14">
        <v>60.296599999999998</v>
      </c>
      <c r="L14">
        <v>0</v>
      </c>
      <c r="U14" t="s">
        <v>12</v>
      </c>
      <c r="V14">
        <v>60.296599999999998</v>
      </c>
      <c r="X14">
        <v>60.296599999999998</v>
      </c>
      <c r="Z14">
        <v>0</v>
      </c>
    </row>
    <row r="15" spans="1:26" x14ac:dyDescent="0.25">
      <c r="A15" t="s">
        <v>27</v>
      </c>
      <c r="B15" t="s">
        <v>70</v>
      </c>
      <c r="C15" t="s">
        <v>60</v>
      </c>
      <c r="E15" t="s">
        <v>61</v>
      </c>
      <c r="G15" t="s">
        <v>62</v>
      </c>
      <c r="H15" s="35">
        <v>951.02719999999999</v>
      </c>
      <c r="J15">
        <v>951.02719999999999</v>
      </c>
      <c r="L15">
        <v>0</v>
      </c>
      <c r="O15" t="s">
        <v>27</v>
      </c>
      <c r="P15" t="s">
        <v>70</v>
      </c>
      <c r="Q15" t="s">
        <v>60</v>
      </c>
      <c r="S15" t="s">
        <v>61</v>
      </c>
      <c r="U15" t="s">
        <v>62</v>
      </c>
      <c r="V15">
        <v>951.02719999999999</v>
      </c>
      <c r="X15">
        <v>951.02719999999999</v>
      </c>
      <c r="Z15">
        <v>0</v>
      </c>
    </row>
    <row r="16" spans="1:26" x14ac:dyDescent="0.25">
      <c r="G16" t="s">
        <v>12</v>
      </c>
      <c r="H16" s="35">
        <v>2050.1778100000001</v>
      </c>
      <c r="J16">
        <v>50.05406</v>
      </c>
      <c r="L16" s="36">
        <v>2000.12375</v>
      </c>
      <c r="U16" t="s">
        <v>12</v>
      </c>
      <c r="V16">
        <v>50.05406</v>
      </c>
      <c r="X16">
        <v>50.05406</v>
      </c>
      <c r="Z16">
        <v>0</v>
      </c>
    </row>
    <row r="17" spans="1:26" x14ac:dyDescent="0.25">
      <c r="A17" t="s">
        <v>30</v>
      </c>
      <c r="B17" t="s">
        <v>71</v>
      </c>
      <c r="C17" t="s">
        <v>60</v>
      </c>
      <c r="E17" t="s">
        <v>61</v>
      </c>
      <c r="G17" t="s">
        <v>62</v>
      </c>
      <c r="H17" s="35">
        <v>1726.0360000000001</v>
      </c>
      <c r="J17">
        <v>726.03599999999994</v>
      </c>
      <c r="L17">
        <v>0</v>
      </c>
      <c r="O17" t="s">
        <v>30</v>
      </c>
      <c r="P17" t="s">
        <v>71</v>
      </c>
      <c r="Q17" t="s">
        <v>60</v>
      </c>
      <c r="S17" t="s">
        <v>61</v>
      </c>
      <c r="U17" t="s">
        <v>62</v>
      </c>
      <c r="V17">
        <v>1726.0360000000001</v>
      </c>
      <c r="X17">
        <v>726.03599999999994</v>
      </c>
      <c r="Z17">
        <v>0</v>
      </c>
    </row>
    <row r="18" spans="1:26" x14ac:dyDescent="0.25">
      <c r="G18" t="s">
        <v>12</v>
      </c>
      <c r="H18" s="35">
        <v>90.842420000000004</v>
      </c>
      <c r="J18">
        <v>38.212420000000002</v>
      </c>
      <c r="L18">
        <v>0</v>
      </c>
      <c r="U18" t="s">
        <v>12</v>
      </c>
      <c r="V18">
        <v>90.842420000000004</v>
      </c>
      <c r="X18">
        <v>38.212420000000002</v>
      </c>
      <c r="Z18">
        <v>0</v>
      </c>
    </row>
    <row r="19" spans="1:26" x14ac:dyDescent="0.25">
      <c r="A19" t="s">
        <v>33</v>
      </c>
      <c r="B19" t="s">
        <v>72</v>
      </c>
      <c r="C19" t="s">
        <v>60</v>
      </c>
      <c r="E19" t="s">
        <v>61</v>
      </c>
      <c r="G19" t="s">
        <v>62</v>
      </c>
      <c r="H19" s="35">
        <v>950.95923000000005</v>
      </c>
      <c r="J19">
        <v>950.95923000000005</v>
      </c>
      <c r="L19">
        <v>0</v>
      </c>
      <c r="O19" t="s">
        <v>33</v>
      </c>
      <c r="P19" t="s">
        <v>72</v>
      </c>
      <c r="Q19" t="s">
        <v>60</v>
      </c>
      <c r="S19" t="s">
        <v>61</v>
      </c>
      <c r="U19" t="s">
        <v>62</v>
      </c>
      <c r="V19">
        <v>950.95923000000005</v>
      </c>
      <c r="X19">
        <v>950.95923000000005</v>
      </c>
      <c r="Z19">
        <v>0</v>
      </c>
    </row>
    <row r="20" spans="1:26" x14ac:dyDescent="0.25">
      <c r="G20" t="s">
        <v>12</v>
      </c>
      <c r="H20" s="35">
        <v>6049.8189300000004</v>
      </c>
      <c r="J20">
        <v>50.050490000000003</v>
      </c>
      <c r="L20" s="36">
        <v>5999.7684399999998</v>
      </c>
      <c r="U20" t="s">
        <v>12</v>
      </c>
      <c r="V20">
        <v>50.050490000000003</v>
      </c>
      <c r="X20">
        <v>50.050490000000003</v>
      </c>
      <c r="Z20">
        <v>0</v>
      </c>
    </row>
    <row r="21" spans="1:26" x14ac:dyDescent="0.25">
      <c r="A21" t="s">
        <v>36</v>
      </c>
      <c r="B21" t="s">
        <v>73</v>
      </c>
      <c r="C21" t="s">
        <v>60</v>
      </c>
      <c r="E21" t="s">
        <v>61</v>
      </c>
      <c r="G21" t="s">
        <v>62</v>
      </c>
      <c r="H21" s="35">
        <v>731.16144999999995</v>
      </c>
      <c r="J21">
        <v>731.16144999999995</v>
      </c>
      <c r="L21">
        <v>0</v>
      </c>
      <c r="O21" t="s">
        <v>36</v>
      </c>
      <c r="P21" t="s">
        <v>73</v>
      </c>
      <c r="Q21" t="s">
        <v>60</v>
      </c>
      <c r="S21" t="s">
        <v>61</v>
      </c>
      <c r="U21" t="s">
        <v>62</v>
      </c>
      <c r="V21">
        <v>731.16144999999995</v>
      </c>
      <c r="X21">
        <v>731.16144999999995</v>
      </c>
      <c r="Z21">
        <v>0</v>
      </c>
    </row>
    <row r="22" spans="1:26" x14ac:dyDescent="0.25">
      <c r="G22" t="s">
        <v>12</v>
      </c>
      <c r="H22" s="35">
        <v>38.48218</v>
      </c>
      <c r="J22">
        <v>38.48218</v>
      </c>
      <c r="L22">
        <v>0</v>
      </c>
      <c r="U22" t="s">
        <v>12</v>
      </c>
      <c r="V22">
        <v>38.48218</v>
      </c>
      <c r="X22">
        <v>38.48218</v>
      </c>
      <c r="Z22">
        <v>0</v>
      </c>
    </row>
    <row r="23" spans="1:26" x14ac:dyDescent="0.25">
      <c r="A23" t="s">
        <v>39</v>
      </c>
      <c r="B23" t="s">
        <v>74</v>
      </c>
      <c r="C23" t="s">
        <v>60</v>
      </c>
      <c r="E23" t="s">
        <v>61</v>
      </c>
      <c r="G23" t="s">
        <v>62</v>
      </c>
      <c r="H23" s="35">
        <v>362.92135000000002</v>
      </c>
      <c r="J23">
        <v>362.92135000000002</v>
      </c>
      <c r="L23">
        <v>0</v>
      </c>
      <c r="O23" t="s">
        <v>39</v>
      </c>
      <c r="P23" t="s">
        <v>74</v>
      </c>
      <c r="Q23" t="s">
        <v>60</v>
      </c>
      <c r="S23" t="s">
        <v>61</v>
      </c>
      <c r="U23" t="s">
        <v>62</v>
      </c>
      <c r="V23">
        <v>362.92135000000002</v>
      </c>
      <c r="X23">
        <v>362.92135000000002</v>
      </c>
      <c r="Z23">
        <v>0</v>
      </c>
    </row>
    <row r="24" spans="1:26" x14ac:dyDescent="0.25">
      <c r="G24" t="s">
        <v>12</v>
      </c>
      <c r="H24" s="35">
        <v>1019.05033</v>
      </c>
      <c r="J24">
        <v>19.101120000000002</v>
      </c>
      <c r="L24">
        <v>999.94920999999999</v>
      </c>
      <c r="U24" t="s">
        <v>12</v>
      </c>
      <c r="V24">
        <v>1019.05033</v>
      </c>
      <c r="X24">
        <v>19.101120000000002</v>
      </c>
      <c r="Z24">
        <v>999.94920999999999</v>
      </c>
    </row>
    <row r="25" spans="1:26" x14ac:dyDescent="0.25">
      <c r="A25" t="s">
        <v>46</v>
      </c>
      <c r="B25" t="s">
        <v>75</v>
      </c>
      <c r="C25" t="s">
        <v>60</v>
      </c>
      <c r="E25" t="s">
        <v>61</v>
      </c>
      <c r="G25" t="s">
        <v>62</v>
      </c>
      <c r="H25" s="35">
        <v>732.60875999999996</v>
      </c>
      <c r="J25">
        <v>732.60875999999996</v>
      </c>
      <c r="L25">
        <v>0</v>
      </c>
      <c r="O25" t="s">
        <v>46</v>
      </c>
      <c r="P25" t="s">
        <v>75</v>
      </c>
      <c r="Q25" t="s">
        <v>60</v>
      </c>
      <c r="S25" t="s">
        <v>61</v>
      </c>
      <c r="U25" t="s">
        <v>62</v>
      </c>
      <c r="V25">
        <v>732.60875999999996</v>
      </c>
      <c r="X25">
        <v>732.60875999999996</v>
      </c>
      <c r="Z25">
        <v>0</v>
      </c>
    </row>
    <row r="26" spans="1:26" x14ac:dyDescent="0.25">
      <c r="G26" t="s">
        <v>12</v>
      </c>
      <c r="H26" s="35">
        <v>1038.2874200000001</v>
      </c>
      <c r="J26">
        <v>38.55836</v>
      </c>
      <c r="L26">
        <v>999.72906</v>
      </c>
      <c r="U26" t="s">
        <v>12</v>
      </c>
      <c r="V26">
        <v>1038.2874200000001</v>
      </c>
      <c r="X26">
        <v>38.55836</v>
      </c>
      <c r="Z26">
        <v>999.72906</v>
      </c>
    </row>
    <row r="27" spans="1:26" x14ac:dyDescent="0.25">
      <c r="A27" t="s">
        <v>47</v>
      </c>
      <c r="B27" t="s">
        <v>76</v>
      </c>
      <c r="C27" t="s">
        <v>60</v>
      </c>
      <c r="E27" t="s">
        <v>61</v>
      </c>
      <c r="G27" t="s">
        <v>62</v>
      </c>
      <c r="H27" s="35">
        <v>3175.4909499999999</v>
      </c>
      <c r="J27">
        <v>675.49095</v>
      </c>
      <c r="L27">
        <v>0</v>
      </c>
      <c r="O27" t="s">
        <v>47</v>
      </c>
      <c r="P27" t="s">
        <v>76</v>
      </c>
      <c r="Q27" t="s">
        <v>60</v>
      </c>
      <c r="S27" t="s">
        <v>61</v>
      </c>
      <c r="U27" t="s">
        <v>62</v>
      </c>
      <c r="V27">
        <v>3175.4909499999999</v>
      </c>
      <c r="X27">
        <v>675.49095</v>
      </c>
      <c r="Z27">
        <v>0</v>
      </c>
    </row>
    <row r="28" spans="1:26" x14ac:dyDescent="0.25">
      <c r="G28" t="s">
        <v>12</v>
      </c>
      <c r="H28" s="35">
        <v>955.55215999999996</v>
      </c>
      <c r="J28">
        <v>35.552160000000001</v>
      </c>
      <c r="L28" s="36">
        <v>795</v>
      </c>
      <c r="U28" t="s">
        <v>12</v>
      </c>
      <c r="V28">
        <v>160.55215999999999</v>
      </c>
      <c r="X28">
        <v>35.552160000000001</v>
      </c>
      <c r="Z28">
        <v>0</v>
      </c>
    </row>
    <row r="29" spans="1:26" x14ac:dyDescent="0.25">
      <c r="A29" t="s">
        <v>49</v>
      </c>
      <c r="B29" t="s">
        <v>77</v>
      </c>
      <c r="C29" t="s">
        <v>60</v>
      </c>
      <c r="E29" t="s">
        <v>61</v>
      </c>
      <c r="G29" t="s">
        <v>62</v>
      </c>
      <c r="H29" s="35">
        <v>500</v>
      </c>
      <c r="J29">
        <v>0</v>
      </c>
      <c r="L29">
        <v>0</v>
      </c>
      <c r="O29" t="s">
        <v>49</v>
      </c>
      <c r="P29" t="s">
        <v>77</v>
      </c>
      <c r="Q29" t="s">
        <v>60</v>
      </c>
      <c r="S29" t="s">
        <v>61</v>
      </c>
      <c r="U29" t="s">
        <v>62</v>
      </c>
      <c r="V29">
        <v>500</v>
      </c>
      <c r="X29">
        <v>0</v>
      </c>
      <c r="Z29">
        <v>0</v>
      </c>
    </row>
    <row r="30" spans="1:26" x14ac:dyDescent="0.25">
      <c r="G30" t="s">
        <v>12</v>
      </c>
      <c r="H30" s="35">
        <v>525.00999000000002</v>
      </c>
      <c r="J30">
        <v>498.68999000000002</v>
      </c>
      <c r="L30">
        <v>0</v>
      </c>
      <c r="U30" t="s">
        <v>12</v>
      </c>
      <c r="V30">
        <v>525.00999000000002</v>
      </c>
      <c r="X30">
        <v>498.68999000000002</v>
      </c>
      <c r="Z30">
        <v>0</v>
      </c>
    </row>
    <row r="31" spans="1:26" x14ac:dyDescent="0.25">
      <c r="A31" t="s">
        <v>51</v>
      </c>
      <c r="B31" t="s">
        <v>78</v>
      </c>
      <c r="C31" t="s">
        <v>60</v>
      </c>
      <c r="E31" t="s">
        <v>61</v>
      </c>
      <c r="G31" t="s">
        <v>62</v>
      </c>
      <c r="H31" s="35">
        <v>6847.4152700000004</v>
      </c>
      <c r="J31">
        <v>1847.41527</v>
      </c>
      <c r="L31">
        <v>0</v>
      </c>
      <c r="O31" t="s">
        <v>51</v>
      </c>
      <c r="P31" t="s">
        <v>78</v>
      </c>
      <c r="Q31" t="s">
        <v>60</v>
      </c>
      <c r="S31" t="s">
        <v>61</v>
      </c>
      <c r="U31" t="s">
        <v>62</v>
      </c>
      <c r="V31">
        <v>6847.4152700000004</v>
      </c>
      <c r="X31">
        <v>1847.41527</v>
      </c>
      <c r="Z31">
        <v>0</v>
      </c>
    </row>
    <row r="32" spans="1:26" x14ac:dyDescent="0.25">
      <c r="G32" t="s">
        <v>12</v>
      </c>
      <c r="H32" s="35">
        <v>360.39238</v>
      </c>
      <c r="J32">
        <v>97.232380000000006</v>
      </c>
      <c r="L32">
        <v>0</v>
      </c>
      <c r="U32" t="s">
        <v>12</v>
      </c>
      <c r="V32">
        <v>360.39238</v>
      </c>
      <c r="X32">
        <v>97.232380000000006</v>
      </c>
      <c r="Z32">
        <v>0</v>
      </c>
    </row>
    <row r="33" spans="1:26" x14ac:dyDescent="0.25">
      <c r="A33" t="s">
        <v>53</v>
      </c>
      <c r="B33" t="s">
        <v>79</v>
      </c>
      <c r="C33" t="s">
        <v>60</v>
      </c>
      <c r="E33" t="s">
        <v>61</v>
      </c>
      <c r="G33" t="s">
        <v>62</v>
      </c>
      <c r="H33" s="35">
        <v>2264.5651899999998</v>
      </c>
      <c r="J33">
        <v>364.56518999999997</v>
      </c>
      <c r="L33">
        <v>0</v>
      </c>
      <c r="O33" t="s">
        <v>53</v>
      </c>
      <c r="P33" t="s">
        <v>79</v>
      </c>
      <c r="Q33" t="s">
        <v>60</v>
      </c>
      <c r="S33" t="s">
        <v>61</v>
      </c>
      <c r="U33" t="s">
        <v>62</v>
      </c>
      <c r="V33">
        <v>2264.5651899999998</v>
      </c>
      <c r="X33">
        <v>364.56518999999997</v>
      </c>
      <c r="Z33">
        <v>0</v>
      </c>
    </row>
    <row r="34" spans="1:26" x14ac:dyDescent="0.25">
      <c r="G34" t="s">
        <v>12</v>
      </c>
      <c r="H34" s="35">
        <v>119.18764</v>
      </c>
      <c r="J34">
        <v>19.187639999999998</v>
      </c>
      <c r="L34">
        <v>0</v>
      </c>
      <c r="U34" t="s">
        <v>12</v>
      </c>
      <c r="V34">
        <v>119.18764</v>
      </c>
      <c r="X34">
        <v>19.187639999999998</v>
      </c>
      <c r="Z34">
        <v>0</v>
      </c>
    </row>
    <row r="35" spans="1:26" x14ac:dyDescent="0.25">
      <c r="A35" t="s">
        <v>55</v>
      </c>
      <c r="B35" t="s">
        <v>80</v>
      </c>
      <c r="C35" t="s">
        <v>81</v>
      </c>
      <c r="E35" t="s">
        <v>61</v>
      </c>
      <c r="G35" t="s">
        <v>62</v>
      </c>
      <c r="H35" s="35">
        <v>0</v>
      </c>
      <c r="J35">
        <v>0</v>
      </c>
      <c r="L35">
        <v>0</v>
      </c>
      <c r="O35" t="s">
        <v>55</v>
      </c>
      <c r="P35" t="s">
        <v>80</v>
      </c>
      <c r="Q35" t="s">
        <v>81</v>
      </c>
      <c r="S35" t="s">
        <v>61</v>
      </c>
      <c r="U35" t="s">
        <v>62</v>
      </c>
      <c r="V35">
        <v>0</v>
      </c>
      <c r="X35">
        <v>0</v>
      </c>
      <c r="Z35">
        <v>0</v>
      </c>
    </row>
    <row r="36" spans="1:26" x14ac:dyDescent="0.25">
      <c r="G36" t="s">
        <v>12</v>
      </c>
      <c r="H36" s="35">
        <v>500.33096</v>
      </c>
      <c r="J36">
        <v>500.33096</v>
      </c>
      <c r="L36">
        <v>0</v>
      </c>
      <c r="U36" t="s">
        <v>12</v>
      </c>
      <c r="V36">
        <v>500.33096</v>
      </c>
      <c r="X36">
        <v>500.33096</v>
      </c>
      <c r="Z36">
        <v>0</v>
      </c>
    </row>
    <row r="37" spans="1:26" x14ac:dyDescent="0.25">
      <c r="A37" t="s">
        <v>82</v>
      </c>
      <c r="B37" t="s">
        <v>83</v>
      </c>
      <c r="C37" t="s">
        <v>81</v>
      </c>
      <c r="E37" t="s">
        <v>61</v>
      </c>
      <c r="G37" t="s">
        <v>62</v>
      </c>
      <c r="H37" s="35">
        <v>664.23969</v>
      </c>
      <c r="J37">
        <v>664.23969</v>
      </c>
      <c r="L37">
        <v>0</v>
      </c>
      <c r="O37" t="s">
        <v>82</v>
      </c>
      <c r="P37" t="s">
        <v>83</v>
      </c>
      <c r="Q37" t="s">
        <v>81</v>
      </c>
      <c r="S37" t="s">
        <v>61</v>
      </c>
      <c r="U37" t="s">
        <v>62</v>
      </c>
      <c r="V37">
        <v>664.23969</v>
      </c>
      <c r="X37">
        <v>664.23969</v>
      </c>
      <c r="Z37">
        <v>0</v>
      </c>
    </row>
    <row r="38" spans="1:26" x14ac:dyDescent="0.25">
      <c r="G38" t="s">
        <v>12</v>
      </c>
      <c r="H38" s="35">
        <v>34.959980000000002</v>
      </c>
      <c r="J38">
        <v>34.959980000000002</v>
      </c>
      <c r="L38">
        <v>0</v>
      </c>
      <c r="U38" t="s">
        <v>12</v>
      </c>
      <c r="V38">
        <v>34.959980000000002</v>
      </c>
      <c r="X38">
        <v>34.959980000000002</v>
      </c>
      <c r="Z38">
        <v>0</v>
      </c>
    </row>
    <row r="39" spans="1:26" x14ac:dyDescent="0.25">
      <c r="A39">
        <v>1.2</v>
      </c>
      <c r="B39" t="s">
        <v>154</v>
      </c>
      <c r="C39" t="s">
        <v>60</v>
      </c>
      <c r="E39" t="s">
        <v>61</v>
      </c>
      <c r="G39" t="s">
        <v>62</v>
      </c>
      <c r="H39" s="35">
        <v>189.45304999999999</v>
      </c>
      <c r="J39">
        <v>189.45304999999999</v>
      </c>
      <c r="L39">
        <v>0</v>
      </c>
      <c r="O39">
        <v>1.2</v>
      </c>
      <c r="P39" t="s">
        <v>154</v>
      </c>
      <c r="Q39" t="s">
        <v>60</v>
      </c>
      <c r="S39" t="s">
        <v>61</v>
      </c>
      <c r="U39" t="s">
        <v>62</v>
      </c>
      <c r="V39">
        <v>189.45304999999999</v>
      </c>
      <c r="X39">
        <v>189.45304999999999</v>
      </c>
      <c r="Z39">
        <v>0</v>
      </c>
    </row>
    <row r="40" spans="1:26" x14ac:dyDescent="0.25">
      <c r="H40" s="35"/>
    </row>
    <row r="41" spans="1:26" x14ac:dyDescent="0.25">
      <c r="G41" t="s">
        <v>12</v>
      </c>
      <c r="H41" s="35">
        <v>9.9712099999999992</v>
      </c>
      <c r="J41">
        <v>9.9712099999999992</v>
      </c>
      <c r="L41">
        <v>0</v>
      </c>
      <c r="U41" t="s">
        <v>12</v>
      </c>
      <c r="V41">
        <v>9.9712099999999992</v>
      </c>
      <c r="X41">
        <v>9.9712099999999992</v>
      </c>
      <c r="Z41">
        <v>0</v>
      </c>
    </row>
    <row r="42" spans="1:26" x14ac:dyDescent="0.25">
      <c r="A42">
        <v>1.21</v>
      </c>
      <c r="B42" t="s">
        <v>88</v>
      </c>
      <c r="C42" t="s">
        <v>60</v>
      </c>
      <c r="E42" t="s">
        <v>61</v>
      </c>
      <c r="G42" t="s">
        <v>62</v>
      </c>
      <c r="H42" s="35">
        <v>475.68767000000003</v>
      </c>
      <c r="J42">
        <v>475.68767000000003</v>
      </c>
      <c r="L42">
        <v>0</v>
      </c>
      <c r="O42">
        <v>1.21</v>
      </c>
      <c r="P42" t="s">
        <v>88</v>
      </c>
      <c r="Q42" t="s">
        <v>60</v>
      </c>
      <c r="S42" t="s">
        <v>61</v>
      </c>
      <c r="U42" t="s">
        <v>62</v>
      </c>
      <c r="V42">
        <v>475.68767000000003</v>
      </c>
      <c r="X42">
        <v>475.68767000000003</v>
      </c>
      <c r="Z42">
        <v>0</v>
      </c>
    </row>
    <row r="43" spans="1:26" x14ac:dyDescent="0.25">
      <c r="G43" t="s">
        <v>12</v>
      </c>
      <c r="H43" s="35">
        <v>25.036190000000001</v>
      </c>
      <c r="J43">
        <v>25.036190000000001</v>
      </c>
      <c r="L43">
        <v>0</v>
      </c>
      <c r="U43" t="s">
        <v>12</v>
      </c>
      <c r="V43">
        <v>25.036190000000001</v>
      </c>
      <c r="X43">
        <v>25.036190000000001</v>
      </c>
      <c r="Z43">
        <v>0</v>
      </c>
    </row>
    <row r="44" spans="1:26" x14ac:dyDescent="0.25">
      <c r="A44">
        <v>1.22</v>
      </c>
      <c r="B44" t="s">
        <v>89</v>
      </c>
      <c r="C44" t="s">
        <v>60</v>
      </c>
      <c r="E44" t="s">
        <v>61</v>
      </c>
      <c r="G44" t="s">
        <v>62</v>
      </c>
      <c r="H44" s="35">
        <v>951.29004999999995</v>
      </c>
      <c r="J44">
        <v>951.29004999999995</v>
      </c>
      <c r="L44">
        <v>0</v>
      </c>
      <c r="O44">
        <v>1.22</v>
      </c>
      <c r="P44" t="s">
        <v>89</v>
      </c>
      <c r="Q44" t="s">
        <v>60</v>
      </c>
      <c r="S44" t="s">
        <v>61</v>
      </c>
      <c r="U44" t="s">
        <v>62</v>
      </c>
      <c r="V44">
        <v>951.29004999999995</v>
      </c>
      <c r="X44">
        <v>951.29004999999995</v>
      </c>
      <c r="Z44">
        <v>0</v>
      </c>
    </row>
    <row r="45" spans="1:26" x14ac:dyDescent="0.25">
      <c r="G45" t="s">
        <v>12</v>
      </c>
      <c r="H45" s="35">
        <v>50.067900000000002</v>
      </c>
      <c r="J45">
        <v>50.067900000000002</v>
      </c>
      <c r="L45">
        <v>0</v>
      </c>
      <c r="U45" t="s">
        <v>12</v>
      </c>
      <c r="V45">
        <v>50.067900000000002</v>
      </c>
      <c r="X45">
        <v>50.067900000000002</v>
      </c>
      <c r="Z45">
        <v>0</v>
      </c>
    </row>
    <row r="46" spans="1:26" x14ac:dyDescent="0.25">
      <c r="H46" s="35"/>
    </row>
    <row r="47" spans="1:26" x14ac:dyDescent="0.25">
      <c r="A47">
        <v>1.23</v>
      </c>
      <c r="B47" t="s">
        <v>90</v>
      </c>
      <c r="C47" t="s">
        <v>60</v>
      </c>
      <c r="E47" t="s">
        <v>61</v>
      </c>
      <c r="G47" t="s">
        <v>62</v>
      </c>
      <c r="H47" s="35">
        <v>7225.2060000000001</v>
      </c>
      <c r="J47">
        <v>0</v>
      </c>
      <c r="L47">
        <v>0</v>
      </c>
      <c r="O47">
        <v>1.23</v>
      </c>
      <c r="P47" t="s">
        <v>90</v>
      </c>
      <c r="Q47" t="s">
        <v>60</v>
      </c>
      <c r="S47" t="s">
        <v>61</v>
      </c>
      <c r="U47" t="s">
        <v>62</v>
      </c>
      <c r="V47">
        <v>7225.2060000000001</v>
      </c>
      <c r="X47">
        <v>0</v>
      </c>
      <c r="Z47">
        <v>0</v>
      </c>
    </row>
    <row r="48" spans="1:26" x14ac:dyDescent="0.25">
      <c r="G48" t="s">
        <v>12</v>
      </c>
      <c r="H48" s="35">
        <v>380.274</v>
      </c>
      <c r="J48">
        <v>0</v>
      </c>
      <c r="L48">
        <v>0</v>
      </c>
      <c r="U48" t="s">
        <v>12</v>
      </c>
      <c r="V48">
        <v>380.274</v>
      </c>
      <c r="X48">
        <v>0</v>
      </c>
      <c r="Z48">
        <v>0</v>
      </c>
    </row>
    <row r="49" spans="1:26" x14ac:dyDescent="0.25">
      <c r="A49">
        <v>1.24</v>
      </c>
      <c r="B49" t="s">
        <v>91</v>
      </c>
      <c r="C49" t="s">
        <v>60</v>
      </c>
      <c r="E49" t="s">
        <v>61</v>
      </c>
      <c r="G49" t="s">
        <v>62</v>
      </c>
      <c r="H49" s="35">
        <v>951.39197999999999</v>
      </c>
      <c r="J49">
        <v>951.39197999999999</v>
      </c>
      <c r="L49">
        <v>0</v>
      </c>
      <c r="O49">
        <v>1.24</v>
      </c>
      <c r="P49" t="s">
        <v>91</v>
      </c>
      <c r="Q49" t="s">
        <v>60</v>
      </c>
      <c r="S49" t="s">
        <v>61</v>
      </c>
      <c r="U49" t="s">
        <v>62</v>
      </c>
      <c r="V49">
        <v>951.39197999999999</v>
      </c>
      <c r="X49">
        <v>951.39197999999999</v>
      </c>
      <c r="Z49">
        <v>0</v>
      </c>
    </row>
    <row r="50" spans="1:26" x14ac:dyDescent="0.25">
      <c r="G50" t="s">
        <v>12</v>
      </c>
      <c r="H50" s="35">
        <v>50.073259999999998</v>
      </c>
      <c r="J50">
        <v>50.073259999999998</v>
      </c>
      <c r="L50">
        <v>0</v>
      </c>
      <c r="U50" t="s">
        <v>12</v>
      </c>
      <c r="V50">
        <v>50.073259999999998</v>
      </c>
      <c r="X50">
        <v>50.073259999999998</v>
      </c>
      <c r="Z50">
        <v>0</v>
      </c>
    </row>
    <row r="51" spans="1:26" x14ac:dyDescent="0.25">
      <c r="A51">
        <v>1.25</v>
      </c>
      <c r="B51" t="s">
        <v>92</v>
      </c>
      <c r="C51" t="s">
        <v>60</v>
      </c>
      <c r="E51" t="s">
        <v>61</v>
      </c>
      <c r="G51" t="s">
        <v>62</v>
      </c>
      <c r="H51" s="35">
        <v>1902.7856400000001</v>
      </c>
      <c r="J51">
        <v>1902.7856400000001</v>
      </c>
      <c r="L51">
        <v>0</v>
      </c>
      <c r="O51">
        <v>1.25</v>
      </c>
      <c r="P51" t="s">
        <v>92</v>
      </c>
      <c r="Q51" t="s">
        <v>60</v>
      </c>
      <c r="S51" t="s">
        <v>61</v>
      </c>
      <c r="U51" t="s">
        <v>62</v>
      </c>
      <c r="V51">
        <v>1902.7856400000001</v>
      </c>
      <c r="X51">
        <v>1902.7856400000001</v>
      </c>
      <c r="Z51">
        <v>0</v>
      </c>
    </row>
    <row r="52" spans="1:26" x14ac:dyDescent="0.25">
      <c r="G52" t="s">
        <v>12</v>
      </c>
      <c r="H52" s="35">
        <v>100.14661</v>
      </c>
      <c r="J52">
        <v>100.14661</v>
      </c>
      <c r="L52">
        <v>0</v>
      </c>
      <c r="U52" t="s">
        <v>12</v>
      </c>
      <c r="V52">
        <v>100.14661</v>
      </c>
      <c r="X52">
        <v>100.14661</v>
      </c>
      <c r="Z52">
        <v>0</v>
      </c>
    </row>
    <row r="53" spans="1:26" x14ac:dyDescent="0.25">
      <c r="A53">
        <v>1.26</v>
      </c>
      <c r="B53" t="s">
        <v>93</v>
      </c>
      <c r="C53" t="s">
        <v>60</v>
      </c>
      <c r="E53" t="s">
        <v>61</v>
      </c>
      <c r="G53" t="s">
        <v>62</v>
      </c>
      <c r="H53" s="35">
        <v>1896.6327699999999</v>
      </c>
      <c r="J53">
        <v>1896.6327699999999</v>
      </c>
      <c r="L53">
        <v>0</v>
      </c>
      <c r="O53">
        <v>1.26</v>
      </c>
      <c r="P53" t="s">
        <v>93</v>
      </c>
      <c r="Q53" t="s">
        <v>60</v>
      </c>
      <c r="S53" t="s">
        <v>61</v>
      </c>
      <c r="U53" t="s">
        <v>62</v>
      </c>
      <c r="V53">
        <v>1896.6327699999999</v>
      </c>
      <c r="X53">
        <v>1896.6327699999999</v>
      </c>
      <c r="Z53">
        <v>0</v>
      </c>
    </row>
    <row r="54" spans="1:26" x14ac:dyDescent="0.25">
      <c r="G54" t="s">
        <v>12</v>
      </c>
      <c r="H54" s="35">
        <v>2098.0306099999998</v>
      </c>
      <c r="J54">
        <v>99.822779999999995</v>
      </c>
      <c r="L54">
        <v>1998.2078300000001</v>
      </c>
      <c r="U54" t="s">
        <v>12</v>
      </c>
      <c r="V54">
        <v>2098.0306099999998</v>
      </c>
      <c r="X54">
        <v>99.822779999999995</v>
      </c>
      <c r="Z54">
        <v>1998.2078300000001</v>
      </c>
    </row>
    <row r="55" spans="1:26" x14ac:dyDescent="0.25">
      <c r="A55">
        <v>1.27</v>
      </c>
      <c r="B55" t="s">
        <v>94</v>
      </c>
      <c r="C55" t="s">
        <v>60</v>
      </c>
      <c r="E55" t="s">
        <v>61</v>
      </c>
      <c r="G55" t="s">
        <v>62</v>
      </c>
      <c r="H55" s="35">
        <v>1539.3182899999999</v>
      </c>
      <c r="J55">
        <v>1539.3182899999999</v>
      </c>
      <c r="L55">
        <v>0</v>
      </c>
      <c r="O55">
        <v>1.27</v>
      </c>
      <c r="P55" t="s">
        <v>94</v>
      </c>
      <c r="Q55" t="s">
        <v>60</v>
      </c>
      <c r="S55" t="s">
        <v>61</v>
      </c>
      <c r="U55" t="s">
        <v>62</v>
      </c>
      <c r="V55">
        <v>1539.3182899999999</v>
      </c>
      <c r="X55">
        <v>1539.3182899999999</v>
      </c>
      <c r="Z55">
        <v>0</v>
      </c>
    </row>
    <row r="56" spans="1:26" x14ac:dyDescent="0.25">
      <c r="G56" t="s">
        <v>12</v>
      </c>
      <c r="H56" s="35">
        <v>81.016750000000002</v>
      </c>
      <c r="J56">
        <v>81.016750000000002</v>
      </c>
      <c r="L56">
        <v>0</v>
      </c>
      <c r="U56" t="s">
        <v>12</v>
      </c>
      <c r="V56">
        <v>81.016750000000002</v>
      </c>
      <c r="X56">
        <v>81.016750000000002</v>
      </c>
      <c r="Z56">
        <v>0</v>
      </c>
    </row>
    <row r="57" spans="1:26" x14ac:dyDescent="0.25">
      <c r="A57">
        <v>1.28</v>
      </c>
      <c r="B57" t="s">
        <v>95</v>
      </c>
      <c r="C57" t="s">
        <v>60</v>
      </c>
      <c r="E57" t="s">
        <v>61</v>
      </c>
      <c r="G57" t="s">
        <v>62</v>
      </c>
      <c r="H57" s="35">
        <v>945.34230000000002</v>
      </c>
      <c r="J57">
        <v>945.34230000000002</v>
      </c>
      <c r="L57">
        <v>0</v>
      </c>
      <c r="O57">
        <v>1.28</v>
      </c>
      <c r="P57" t="s">
        <v>95</v>
      </c>
      <c r="Q57" t="s">
        <v>60</v>
      </c>
      <c r="S57" t="s">
        <v>61</v>
      </c>
      <c r="U57" t="s">
        <v>62</v>
      </c>
      <c r="V57">
        <v>945.34230000000002</v>
      </c>
      <c r="X57">
        <v>945.34230000000002</v>
      </c>
      <c r="Z57">
        <v>0</v>
      </c>
    </row>
    <row r="58" spans="1:26" x14ac:dyDescent="0.25">
      <c r="G58" t="s">
        <v>12</v>
      </c>
      <c r="H58" s="35">
        <v>49.754860000000001</v>
      </c>
      <c r="J58">
        <v>49.754860000000001</v>
      </c>
      <c r="L58">
        <v>0</v>
      </c>
      <c r="U58" t="s">
        <v>12</v>
      </c>
      <c r="V58">
        <v>49.754860000000001</v>
      </c>
      <c r="X58">
        <v>49.754860000000001</v>
      </c>
      <c r="Z58">
        <v>0</v>
      </c>
    </row>
    <row r="59" spans="1:26" x14ac:dyDescent="0.25">
      <c r="A59">
        <v>1.29</v>
      </c>
      <c r="B59" t="s">
        <v>96</v>
      </c>
      <c r="C59" t="s">
        <v>60</v>
      </c>
      <c r="E59" t="s">
        <v>61</v>
      </c>
      <c r="G59" t="s">
        <v>62</v>
      </c>
      <c r="H59" s="35">
        <v>475.64517999999998</v>
      </c>
      <c r="J59">
        <v>475.64517999999998</v>
      </c>
      <c r="L59">
        <v>0</v>
      </c>
      <c r="O59">
        <v>1.29</v>
      </c>
      <c r="P59" t="s">
        <v>96</v>
      </c>
      <c r="Q59" t="s">
        <v>60</v>
      </c>
      <c r="S59" t="s">
        <v>61</v>
      </c>
      <c r="U59" t="s">
        <v>62</v>
      </c>
      <c r="V59">
        <v>475.64517999999998</v>
      </c>
      <c r="X59">
        <v>475.64517999999998</v>
      </c>
      <c r="Z59">
        <v>0</v>
      </c>
    </row>
    <row r="60" spans="1:26" x14ac:dyDescent="0.25">
      <c r="G60" t="s">
        <v>12</v>
      </c>
      <c r="H60" s="35">
        <v>25.03396</v>
      </c>
      <c r="J60">
        <v>25.03396</v>
      </c>
      <c r="L60">
        <v>0</v>
      </c>
      <c r="U60" t="s">
        <v>12</v>
      </c>
      <c r="V60">
        <v>25.03396</v>
      </c>
      <c r="X60">
        <v>25.03396</v>
      </c>
      <c r="Z60">
        <v>0</v>
      </c>
    </row>
    <row r="61" spans="1:26" x14ac:dyDescent="0.25">
      <c r="A61" t="s">
        <v>260</v>
      </c>
      <c r="B61" t="s">
        <v>97</v>
      </c>
      <c r="C61" t="s">
        <v>60</v>
      </c>
      <c r="E61" t="s">
        <v>61</v>
      </c>
      <c r="G61" t="s">
        <v>62</v>
      </c>
      <c r="H61" s="35">
        <v>949.12530000000004</v>
      </c>
      <c r="J61">
        <v>949.12530000000004</v>
      </c>
      <c r="L61">
        <v>0</v>
      </c>
      <c r="O61">
        <v>1.3</v>
      </c>
      <c r="P61" t="s">
        <v>97</v>
      </c>
      <c r="Q61" t="s">
        <v>60</v>
      </c>
      <c r="S61" t="s">
        <v>61</v>
      </c>
      <c r="U61" t="s">
        <v>62</v>
      </c>
      <c r="V61">
        <v>949.12530000000004</v>
      </c>
      <c r="X61">
        <v>949.12530000000004</v>
      </c>
      <c r="Z61">
        <v>0</v>
      </c>
    </row>
    <row r="62" spans="1:26" x14ac:dyDescent="0.25">
      <c r="G62" t="s">
        <v>12</v>
      </c>
      <c r="H62" s="35">
        <v>49.953960000000002</v>
      </c>
      <c r="J62">
        <v>49.953960000000002</v>
      </c>
      <c r="L62">
        <v>0</v>
      </c>
      <c r="U62" t="s">
        <v>12</v>
      </c>
      <c r="V62">
        <v>49.953960000000002</v>
      </c>
      <c r="X62">
        <v>49.953960000000002</v>
      </c>
      <c r="Z62">
        <v>0</v>
      </c>
    </row>
    <row r="63" spans="1:26" x14ac:dyDescent="0.25">
      <c r="A63">
        <v>1.31</v>
      </c>
      <c r="B63" t="s">
        <v>98</v>
      </c>
      <c r="C63" t="s">
        <v>60</v>
      </c>
      <c r="E63" t="s">
        <v>61</v>
      </c>
      <c r="G63" t="s">
        <v>62</v>
      </c>
      <c r="H63" s="35">
        <v>3801.2748999999999</v>
      </c>
      <c r="J63">
        <v>3801.2748999999999</v>
      </c>
      <c r="L63">
        <v>0</v>
      </c>
      <c r="O63">
        <v>1.31</v>
      </c>
      <c r="P63" t="s">
        <v>98</v>
      </c>
      <c r="Q63" t="s">
        <v>60</v>
      </c>
      <c r="S63" t="s">
        <v>61</v>
      </c>
      <c r="U63" t="s">
        <v>62</v>
      </c>
      <c r="V63">
        <v>3801.2748999999999</v>
      </c>
      <c r="X63">
        <v>3801.2748999999999</v>
      </c>
      <c r="Z63">
        <v>0</v>
      </c>
    </row>
    <row r="64" spans="1:26" x14ac:dyDescent="0.25">
      <c r="G64" t="s">
        <v>12</v>
      </c>
      <c r="H64" s="35">
        <v>200.06710000000001</v>
      </c>
      <c r="J64">
        <v>200.06710000000001</v>
      </c>
      <c r="L64">
        <v>0</v>
      </c>
      <c r="U64" t="s">
        <v>12</v>
      </c>
      <c r="V64">
        <v>200.06710000000001</v>
      </c>
      <c r="X64">
        <v>200.06710000000001</v>
      </c>
      <c r="Z64">
        <v>0</v>
      </c>
    </row>
    <row r="65" spans="1:26" x14ac:dyDescent="0.25">
      <c r="A65">
        <v>1.32</v>
      </c>
      <c r="B65" t="s">
        <v>99</v>
      </c>
      <c r="C65" t="s">
        <v>60</v>
      </c>
      <c r="E65" t="s">
        <v>61</v>
      </c>
      <c r="G65" t="s">
        <v>62</v>
      </c>
      <c r="H65" s="35">
        <v>951.95866999999998</v>
      </c>
      <c r="J65">
        <v>951.95866999999998</v>
      </c>
      <c r="L65">
        <v>0</v>
      </c>
      <c r="O65">
        <v>1.32</v>
      </c>
      <c r="P65" t="s">
        <v>99</v>
      </c>
      <c r="Q65" t="s">
        <v>60</v>
      </c>
      <c r="S65" t="s">
        <v>61</v>
      </c>
      <c r="U65" t="s">
        <v>62</v>
      </c>
      <c r="V65">
        <v>951.95866999999998</v>
      </c>
      <c r="X65">
        <v>951.95866999999998</v>
      </c>
      <c r="Z65">
        <v>0</v>
      </c>
    </row>
    <row r="66" spans="1:26" x14ac:dyDescent="0.25">
      <c r="G66" t="s">
        <v>12</v>
      </c>
      <c r="H66" s="35">
        <v>549.76957000000004</v>
      </c>
      <c r="J66">
        <v>50.103090000000002</v>
      </c>
      <c r="L66" s="36">
        <v>499.66647999999998</v>
      </c>
      <c r="U66" t="s">
        <v>12</v>
      </c>
      <c r="V66">
        <v>50.103090000000002</v>
      </c>
      <c r="X66">
        <v>50.103090000000002</v>
      </c>
      <c r="Z66">
        <v>0</v>
      </c>
    </row>
    <row r="67" spans="1:26" x14ac:dyDescent="0.25">
      <c r="A67">
        <v>1.33</v>
      </c>
      <c r="B67" t="s">
        <v>100</v>
      </c>
      <c r="C67" t="s">
        <v>60</v>
      </c>
      <c r="E67" t="s">
        <v>61</v>
      </c>
      <c r="G67" t="s">
        <v>62</v>
      </c>
      <c r="H67" s="35">
        <v>474.41304000000002</v>
      </c>
      <c r="J67">
        <v>474.41304000000002</v>
      </c>
      <c r="L67">
        <v>0</v>
      </c>
      <c r="O67">
        <v>1.33</v>
      </c>
      <c r="P67" t="s">
        <v>100</v>
      </c>
      <c r="Q67" t="s">
        <v>60</v>
      </c>
      <c r="S67" t="s">
        <v>61</v>
      </c>
      <c r="U67" t="s">
        <v>62</v>
      </c>
      <c r="V67">
        <v>474.41304000000002</v>
      </c>
      <c r="X67">
        <v>474.41304000000002</v>
      </c>
      <c r="Z67">
        <v>0</v>
      </c>
    </row>
    <row r="68" spans="1:26" x14ac:dyDescent="0.25">
      <c r="G68" t="s">
        <v>12</v>
      </c>
      <c r="H68" s="35">
        <v>24.969110000000001</v>
      </c>
      <c r="J68">
        <v>24.969110000000001</v>
      </c>
      <c r="L68">
        <v>0</v>
      </c>
      <c r="U68" t="s">
        <v>12</v>
      </c>
      <c r="V68">
        <v>24.969110000000001</v>
      </c>
      <c r="X68">
        <v>24.969110000000001</v>
      </c>
      <c r="Z68">
        <v>0</v>
      </c>
    </row>
    <row r="69" spans="1:26" x14ac:dyDescent="0.25">
      <c r="H69" s="35"/>
    </row>
    <row r="70" spans="1:26" x14ac:dyDescent="0.25">
      <c r="A70">
        <v>1.34</v>
      </c>
      <c r="B70" t="s">
        <v>101</v>
      </c>
      <c r="C70" t="s">
        <v>60</v>
      </c>
      <c r="E70" t="s">
        <v>61</v>
      </c>
      <c r="G70" t="s">
        <v>62</v>
      </c>
      <c r="H70" s="35">
        <v>441.15456</v>
      </c>
      <c r="J70">
        <v>441.15456</v>
      </c>
      <c r="L70">
        <v>0</v>
      </c>
      <c r="O70">
        <v>1.34</v>
      </c>
      <c r="P70" t="s">
        <v>101</v>
      </c>
      <c r="Q70" t="s">
        <v>60</v>
      </c>
      <c r="S70" t="s">
        <v>61</v>
      </c>
      <c r="U70" t="s">
        <v>62</v>
      </c>
      <c r="V70">
        <v>441.15456</v>
      </c>
      <c r="X70">
        <v>441.15456</v>
      </c>
      <c r="Z70">
        <v>0</v>
      </c>
    </row>
    <row r="71" spans="1:26" x14ac:dyDescent="0.25">
      <c r="G71" t="s">
        <v>12</v>
      </c>
      <c r="H71" s="35">
        <v>23.21866</v>
      </c>
      <c r="J71">
        <v>23.21866</v>
      </c>
      <c r="L71">
        <v>0</v>
      </c>
      <c r="U71" t="s">
        <v>12</v>
      </c>
      <c r="V71">
        <v>23.21866</v>
      </c>
      <c r="X71">
        <v>23.21866</v>
      </c>
      <c r="Z71">
        <v>0</v>
      </c>
    </row>
    <row r="72" spans="1:26" x14ac:dyDescent="0.25">
      <c r="A72">
        <v>1.35</v>
      </c>
      <c r="B72" t="s">
        <v>102</v>
      </c>
      <c r="C72" t="s">
        <v>60</v>
      </c>
      <c r="E72" t="s">
        <v>61</v>
      </c>
      <c r="G72" t="s">
        <v>62</v>
      </c>
      <c r="H72" s="35">
        <v>665.90966000000003</v>
      </c>
      <c r="J72">
        <v>665.90966000000003</v>
      </c>
      <c r="L72">
        <v>0</v>
      </c>
      <c r="O72">
        <v>1.35</v>
      </c>
      <c r="P72" t="s">
        <v>102</v>
      </c>
      <c r="Q72" t="s">
        <v>60</v>
      </c>
      <c r="S72" t="s">
        <v>61</v>
      </c>
      <c r="U72" t="s">
        <v>62</v>
      </c>
      <c r="V72">
        <v>665.90966000000003</v>
      </c>
      <c r="X72">
        <v>665.90966000000003</v>
      </c>
      <c r="Z72">
        <v>0</v>
      </c>
    </row>
    <row r="73" spans="1:26" x14ac:dyDescent="0.25">
      <c r="G73" t="s">
        <v>12</v>
      </c>
      <c r="H73" s="35">
        <v>35.047879999999999</v>
      </c>
      <c r="J73">
        <v>35.047879999999999</v>
      </c>
      <c r="L73">
        <v>0</v>
      </c>
      <c r="U73" t="s">
        <v>12</v>
      </c>
      <c r="V73">
        <v>35.047879999999999</v>
      </c>
      <c r="X73">
        <v>35.047879999999999</v>
      </c>
      <c r="Z73">
        <v>0</v>
      </c>
    </row>
    <row r="74" spans="1:26" x14ac:dyDescent="0.25">
      <c r="A74" t="s">
        <v>128</v>
      </c>
      <c r="B74" t="s">
        <v>103</v>
      </c>
      <c r="C74" t="s">
        <v>60</v>
      </c>
      <c r="E74" t="s">
        <v>61</v>
      </c>
      <c r="G74" t="s">
        <v>62</v>
      </c>
      <c r="H74" s="35">
        <v>798.35553000000004</v>
      </c>
      <c r="J74">
        <v>798.35553000000004</v>
      </c>
      <c r="L74">
        <v>0</v>
      </c>
      <c r="O74" t="s">
        <v>128</v>
      </c>
      <c r="P74" t="s">
        <v>103</v>
      </c>
      <c r="Q74" t="s">
        <v>60</v>
      </c>
      <c r="S74" t="s">
        <v>61</v>
      </c>
      <c r="U74" t="s">
        <v>62</v>
      </c>
      <c r="V74">
        <v>798.35553000000004</v>
      </c>
      <c r="X74">
        <v>798.35553000000004</v>
      </c>
      <c r="Z74">
        <v>0</v>
      </c>
    </row>
    <row r="75" spans="1:26" x14ac:dyDescent="0.25">
      <c r="G75" t="s">
        <v>12</v>
      </c>
      <c r="H75" s="35">
        <v>42.018709999999999</v>
      </c>
      <c r="J75">
        <v>42.018709999999999</v>
      </c>
      <c r="L75">
        <v>0</v>
      </c>
      <c r="U75" t="s">
        <v>12</v>
      </c>
      <c r="V75">
        <v>42.018709999999999</v>
      </c>
      <c r="X75">
        <v>42.018709999999999</v>
      </c>
      <c r="Z75">
        <v>0</v>
      </c>
    </row>
    <row r="76" spans="1:26" x14ac:dyDescent="0.25">
      <c r="A76" t="s">
        <v>129</v>
      </c>
      <c r="B76" t="s">
        <v>104</v>
      </c>
      <c r="C76" t="s">
        <v>60</v>
      </c>
      <c r="E76" t="s">
        <v>61</v>
      </c>
      <c r="G76" t="s">
        <v>62</v>
      </c>
      <c r="H76" s="35">
        <v>948.33987999999999</v>
      </c>
      <c r="J76">
        <v>948.33987999999999</v>
      </c>
      <c r="L76">
        <v>0</v>
      </c>
      <c r="O76" t="s">
        <v>129</v>
      </c>
      <c r="P76" t="s">
        <v>104</v>
      </c>
      <c r="Q76" t="s">
        <v>60</v>
      </c>
      <c r="S76" t="s">
        <v>61</v>
      </c>
      <c r="U76" t="s">
        <v>62</v>
      </c>
      <c r="V76">
        <v>948.33987999999999</v>
      </c>
      <c r="X76">
        <v>948.33987999999999</v>
      </c>
      <c r="Z76">
        <v>0</v>
      </c>
    </row>
    <row r="77" spans="1:26" x14ac:dyDescent="0.25">
      <c r="G77" t="s">
        <v>12</v>
      </c>
      <c r="H77" s="35">
        <v>1808.3426300000001</v>
      </c>
      <c r="J77">
        <v>49.91263</v>
      </c>
      <c r="L77">
        <v>1758.43</v>
      </c>
      <c r="U77" t="s">
        <v>12</v>
      </c>
      <c r="V77">
        <v>1808.3426300000001</v>
      </c>
      <c r="X77">
        <v>49.91263</v>
      </c>
      <c r="Z77">
        <v>1758.43</v>
      </c>
    </row>
    <row r="78" spans="1:26" x14ac:dyDescent="0.25">
      <c r="A78" t="s">
        <v>130</v>
      </c>
      <c r="B78" t="s">
        <v>105</v>
      </c>
      <c r="C78" t="s">
        <v>60</v>
      </c>
      <c r="E78" t="s">
        <v>61</v>
      </c>
      <c r="G78" t="s">
        <v>62</v>
      </c>
      <c r="H78" s="35">
        <v>1899.1251999999999</v>
      </c>
      <c r="J78">
        <v>1899.1251999999999</v>
      </c>
      <c r="L78">
        <v>0</v>
      </c>
      <c r="O78" t="s">
        <v>130</v>
      </c>
      <c r="P78" t="s">
        <v>105</v>
      </c>
      <c r="Q78" t="s">
        <v>60</v>
      </c>
      <c r="S78" t="s">
        <v>61</v>
      </c>
      <c r="U78" t="s">
        <v>62</v>
      </c>
      <c r="V78">
        <v>1899.1251999999999</v>
      </c>
      <c r="X78">
        <v>1899.1251999999999</v>
      </c>
      <c r="Z78">
        <v>0</v>
      </c>
    </row>
    <row r="79" spans="1:26" x14ac:dyDescent="0.25">
      <c r="G79" t="s">
        <v>12</v>
      </c>
      <c r="H79" s="35">
        <v>99.953959999999995</v>
      </c>
      <c r="J79">
        <v>99.953959999999995</v>
      </c>
      <c r="L79">
        <v>0</v>
      </c>
      <c r="U79" t="s">
        <v>12</v>
      </c>
      <c r="V79">
        <v>99.953959999999995</v>
      </c>
      <c r="X79">
        <v>99.953959999999995</v>
      </c>
      <c r="Z79">
        <v>0</v>
      </c>
    </row>
    <row r="80" spans="1:26" x14ac:dyDescent="0.25">
      <c r="A80" t="s">
        <v>131</v>
      </c>
      <c r="B80" t="s">
        <v>106</v>
      </c>
      <c r="C80" t="s">
        <v>60</v>
      </c>
      <c r="E80" t="s">
        <v>61</v>
      </c>
      <c r="G80" t="s">
        <v>62</v>
      </c>
      <c r="H80" s="35">
        <v>1230.73912</v>
      </c>
      <c r="J80">
        <v>1230.73912</v>
      </c>
      <c r="L80">
        <v>0</v>
      </c>
      <c r="O80" t="s">
        <v>131</v>
      </c>
      <c r="P80" t="s">
        <v>106</v>
      </c>
      <c r="Q80" t="s">
        <v>60</v>
      </c>
      <c r="S80" t="s">
        <v>61</v>
      </c>
      <c r="U80" t="s">
        <v>62</v>
      </c>
      <c r="V80">
        <v>1230.73912</v>
      </c>
      <c r="X80">
        <v>1230.73912</v>
      </c>
      <c r="Z80">
        <v>0</v>
      </c>
    </row>
    <row r="81" spans="1:26" x14ac:dyDescent="0.25">
      <c r="G81" t="s">
        <v>12</v>
      </c>
      <c r="H81" s="35">
        <v>64.775739999999999</v>
      </c>
      <c r="J81">
        <v>64.775739999999999</v>
      </c>
      <c r="L81">
        <v>0</v>
      </c>
      <c r="U81" t="s">
        <v>12</v>
      </c>
      <c r="V81">
        <v>64.775739999999999</v>
      </c>
      <c r="X81">
        <v>64.775739999999999</v>
      </c>
      <c r="Z81">
        <v>0</v>
      </c>
    </row>
    <row r="82" spans="1:26" x14ac:dyDescent="0.25">
      <c r="A82" t="s">
        <v>132</v>
      </c>
      <c r="B82" t="s">
        <v>107</v>
      </c>
      <c r="C82" t="s">
        <v>60</v>
      </c>
      <c r="E82" t="s">
        <v>61</v>
      </c>
      <c r="G82" t="s">
        <v>62</v>
      </c>
      <c r="H82" s="35">
        <v>1902.7856400000001</v>
      </c>
      <c r="J82">
        <v>1902.7856400000001</v>
      </c>
      <c r="L82">
        <v>0</v>
      </c>
      <c r="O82" t="s">
        <v>132</v>
      </c>
      <c r="P82" t="s">
        <v>107</v>
      </c>
      <c r="Q82" t="s">
        <v>60</v>
      </c>
      <c r="S82" t="s">
        <v>61</v>
      </c>
      <c r="U82" t="s">
        <v>62</v>
      </c>
      <c r="V82">
        <v>1902.7856400000001</v>
      </c>
      <c r="X82">
        <v>1902.7856400000001</v>
      </c>
      <c r="Z82">
        <v>0</v>
      </c>
    </row>
    <row r="83" spans="1:26" x14ac:dyDescent="0.25">
      <c r="G83" t="s">
        <v>12</v>
      </c>
      <c r="H83" s="35">
        <v>100.14661</v>
      </c>
      <c r="J83">
        <v>100.14661</v>
      </c>
      <c r="L83">
        <v>0</v>
      </c>
      <c r="U83" t="s">
        <v>12</v>
      </c>
      <c r="V83">
        <v>100.14661</v>
      </c>
      <c r="X83">
        <v>100.14661</v>
      </c>
      <c r="Z83">
        <v>0</v>
      </c>
    </row>
    <row r="84" spans="1:26" x14ac:dyDescent="0.25">
      <c r="A84" t="s">
        <v>133</v>
      </c>
      <c r="B84" t="s">
        <v>108</v>
      </c>
      <c r="C84" t="s">
        <v>60</v>
      </c>
      <c r="E84" t="s">
        <v>61</v>
      </c>
      <c r="G84" t="s">
        <v>62</v>
      </c>
      <c r="H84" s="35">
        <v>762.33289000000002</v>
      </c>
      <c r="J84">
        <v>762.33289000000002</v>
      </c>
      <c r="L84">
        <v>0</v>
      </c>
      <c r="O84" t="s">
        <v>133</v>
      </c>
      <c r="P84" t="s">
        <v>108</v>
      </c>
      <c r="Q84" t="s">
        <v>60</v>
      </c>
      <c r="S84" t="s">
        <v>61</v>
      </c>
      <c r="U84" t="s">
        <v>62</v>
      </c>
      <c r="V84">
        <v>762.33289000000002</v>
      </c>
      <c r="X84">
        <v>762.33289000000002</v>
      </c>
      <c r="Z84">
        <v>0</v>
      </c>
    </row>
    <row r="85" spans="1:26" x14ac:dyDescent="0.25">
      <c r="G85" t="s">
        <v>12</v>
      </c>
      <c r="H85" s="35">
        <v>40.122779999999999</v>
      </c>
      <c r="J85">
        <v>40.122779999999999</v>
      </c>
      <c r="L85">
        <v>0</v>
      </c>
      <c r="U85" t="s">
        <v>12</v>
      </c>
      <c r="V85">
        <v>40.122779999999999</v>
      </c>
      <c r="X85">
        <v>40.122779999999999</v>
      </c>
      <c r="Z85">
        <v>0</v>
      </c>
    </row>
    <row r="86" spans="1:26" x14ac:dyDescent="0.25">
      <c r="A86" t="s">
        <v>134</v>
      </c>
      <c r="B86" t="s">
        <v>109</v>
      </c>
      <c r="C86" t="s">
        <v>60</v>
      </c>
      <c r="E86" t="s">
        <v>61</v>
      </c>
      <c r="G86" t="s">
        <v>62</v>
      </c>
      <c r="H86" s="35">
        <v>474.57098000000002</v>
      </c>
      <c r="J86">
        <v>474.57098000000002</v>
      </c>
      <c r="L86">
        <v>0</v>
      </c>
      <c r="O86" t="s">
        <v>134</v>
      </c>
      <c r="P86" t="s">
        <v>109</v>
      </c>
      <c r="Q86" t="s">
        <v>60</v>
      </c>
      <c r="S86" t="s">
        <v>61</v>
      </c>
      <c r="U86" t="s">
        <v>62</v>
      </c>
      <c r="V86">
        <v>474.57098000000002</v>
      </c>
      <c r="X86">
        <v>474.57098000000002</v>
      </c>
      <c r="Z86">
        <v>0</v>
      </c>
    </row>
    <row r="87" spans="1:26" x14ac:dyDescent="0.25">
      <c r="G87" t="s">
        <v>12</v>
      </c>
      <c r="H87" s="35">
        <v>24.977419999999999</v>
      </c>
      <c r="J87">
        <v>24.977419999999999</v>
      </c>
      <c r="L87">
        <v>0</v>
      </c>
      <c r="U87" t="s">
        <v>12</v>
      </c>
      <c r="V87">
        <v>24.977419999999999</v>
      </c>
      <c r="X87">
        <v>24.977419999999999</v>
      </c>
      <c r="Z87">
        <v>0</v>
      </c>
    </row>
    <row r="88" spans="1:26" x14ac:dyDescent="0.25">
      <c r="A88" t="s">
        <v>135</v>
      </c>
      <c r="B88" t="s">
        <v>110</v>
      </c>
      <c r="C88" t="s">
        <v>60</v>
      </c>
      <c r="E88" t="s">
        <v>61</v>
      </c>
      <c r="G88" t="s">
        <v>62</v>
      </c>
      <c r="H88" s="35">
        <v>946.68804</v>
      </c>
      <c r="J88">
        <v>946.68804</v>
      </c>
      <c r="L88">
        <v>0</v>
      </c>
      <c r="O88" t="s">
        <v>135</v>
      </c>
      <c r="P88" t="s">
        <v>110</v>
      </c>
      <c r="Q88" t="s">
        <v>60</v>
      </c>
      <c r="S88" t="s">
        <v>61</v>
      </c>
      <c r="U88" t="s">
        <v>62</v>
      </c>
      <c r="V88">
        <v>946.68804</v>
      </c>
      <c r="X88">
        <v>946.68804</v>
      </c>
      <c r="Z88">
        <v>0</v>
      </c>
    </row>
    <row r="89" spans="1:26" x14ac:dyDescent="0.25">
      <c r="G89" t="s">
        <v>12</v>
      </c>
      <c r="H89" s="35">
        <v>49.825690000000002</v>
      </c>
      <c r="J89">
        <v>49.825690000000002</v>
      </c>
      <c r="L89">
        <v>0</v>
      </c>
      <c r="U89" t="s">
        <v>12</v>
      </c>
      <c r="V89">
        <v>49.825690000000002</v>
      </c>
      <c r="X89">
        <v>49.825690000000002</v>
      </c>
      <c r="Z89">
        <v>0</v>
      </c>
    </row>
    <row r="90" spans="1:26" x14ac:dyDescent="0.25">
      <c r="A90" t="s">
        <v>136</v>
      </c>
      <c r="B90" t="s">
        <v>155</v>
      </c>
      <c r="C90" t="s">
        <v>60</v>
      </c>
      <c r="E90" t="s">
        <v>111</v>
      </c>
      <c r="G90" t="s">
        <v>62</v>
      </c>
      <c r="H90" s="35">
        <v>948.96839999999997</v>
      </c>
      <c r="J90">
        <v>948.96839999999997</v>
      </c>
      <c r="L90">
        <v>0</v>
      </c>
      <c r="O90" t="s">
        <v>136</v>
      </c>
      <c r="P90" t="s">
        <v>155</v>
      </c>
      <c r="Q90" t="s">
        <v>60</v>
      </c>
      <c r="S90" t="s">
        <v>111</v>
      </c>
      <c r="U90" t="s">
        <v>62</v>
      </c>
      <c r="V90">
        <v>948.96839999999997</v>
      </c>
      <c r="X90">
        <v>948.96839999999997</v>
      </c>
      <c r="Z90">
        <v>0</v>
      </c>
    </row>
    <row r="91" spans="1:26" x14ac:dyDescent="0.25">
      <c r="H91" s="35"/>
    </row>
    <row r="92" spans="1:26" x14ac:dyDescent="0.25">
      <c r="G92" t="s">
        <v>112</v>
      </c>
      <c r="H92" s="35">
        <v>49.945700000000002</v>
      </c>
      <c r="J92">
        <v>49.945700000000002</v>
      </c>
      <c r="L92">
        <v>0</v>
      </c>
      <c r="U92" t="s">
        <v>112</v>
      </c>
      <c r="V92">
        <v>49.945700000000002</v>
      </c>
      <c r="X92">
        <v>49.945700000000002</v>
      </c>
      <c r="Z92">
        <v>0</v>
      </c>
    </row>
    <row r="93" spans="1:26" x14ac:dyDescent="0.25">
      <c r="A93" t="s">
        <v>137</v>
      </c>
      <c r="B93" t="s">
        <v>156</v>
      </c>
      <c r="C93" t="s">
        <v>60</v>
      </c>
      <c r="E93" t="s">
        <v>113</v>
      </c>
      <c r="G93" t="s">
        <v>62</v>
      </c>
      <c r="H93" s="35">
        <v>1295.5733600000001</v>
      </c>
      <c r="J93">
        <v>1295.5733600000001</v>
      </c>
      <c r="L93">
        <v>0</v>
      </c>
      <c r="O93" t="s">
        <v>137</v>
      </c>
      <c r="P93" t="s">
        <v>156</v>
      </c>
      <c r="Q93" t="s">
        <v>60</v>
      </c>
      <c r="S93" t="s">
        <v>113</v>
      </c>
      <c r="U93" t="s">
        <v>62</v>
      </c>
      <c r="V93">
        <v>1295.5733600000001</v>
      </c>
      <c r="X93">
        <v>1295.5733600000001</v>
      </c>
      <c r="Z93">
        <v>0</v>
      </c>
    </row>
    <row r="94" spans="1:26" x14ac:dyDescent="0.25">
      <c r="H94" s="35"/>
    </row>
    <row r="95" spans="1:26" x14ac:dyDescent="0.25">
      <c r="G95" t="s">
        <v>114</v>
      </c>
      <c r="H95" s="35">
        <v>68.188069999999996</v>
      </c>
      <c r="J95">
        <v>68.188069999999996</v>
      </c>
      <c r="L95">
        <v>0</v>
      </c>
      <c r="U95" t="s">
        <v>114</v>
      </c>
      <c r="V95">
        <v>68.188069999999996</v>
      </c>
      <c r="X95">
        <v>68.188069999999996</v>
      </c>
      <c r="Z95">
        <v>0</v>
      </c>
    </row>
    <row r="96" spans="1:26" x14ac:dyDescent="0.25">
      <c r="A96" t="s">
        <v>138</v>
      </c>
      <c r="B96" t="s">
        <v>115</v>
      </c>
      <c r="C96" t="s">
        <v>60</v>
      </c>
      <c r="E96" t="s">
        <v>116</v>
      </c>
      <c r="G96" t="s">
        <v>62</v>
      </c>
      <c r="H96" s="35">
        <v>10674.68289</v>
      </c>
      <c r="J96">
        <v>10674.68289</v>
      </c>
      <c r="L96">
        <v>0</v>
      </c>
      <c r="O96" t="s">
        <v>138</v>
      </c>
      <c r="P96" t="s">
        <v>115</v>
      </c>
      <c r="Q96" t="s">
        <v>60</v>
      </c>
      <c r="S96" t="s">
        <v>116</v>
      </c>
      <c r="U96" t="s">
        <v>62</v>
      </c>
      <c r="V96">
        <v>10674.68289</v>
      </c>
      <c r="X96">
        <v>10674.68289</v>
      </c>
      <c r="Z96">
        <v>0</v>
      </c>
    </row>
    <row r="97" spans="1:27" x14ac:dyDescent="0.25">
      <c r="G97" t="s">
        <v>117</v>
      </c>
      <c r="H97" s="35">
        <v>561.82542000000001</v>
      </c>
      <c r="J97">
        <v>561.82542000000001</v>
      </c>
      <c r="L97">
        <v>0</v>
      </c>
      <c r="U97" t="s">
        <v>117</v>
      </c>
      <c r="V97">
        <v>561.82542000000001</v>
      </c>
      <c r="X97">
        <v>561.82542000000001</v>
      </c>
      <c r="Z97">
        <v>0</v>
      </c>
    </row>
    <row r="98" spans="1:27" x14ac:dyDescent="0.25">
      <c r="A98" t="s">
        <v>139</v>
      </c>
      <c r="B98" t="s">
        <v>157</v>
      </c>
      <c r="C98" t="s">
        <v>60</v>
      </c>
      <c r="E98" t="s">
        <v>61</v>
      </c>
      <c r="G98" t="s">
        <v>62</v>
      </c>
      <c r="H98" s="35">
        <v>840.74332000000004</v>
      </c>
      <c r="J98">
        <v>840.74332000000004</v>
      </c>
      <c r="L98">
        <v>0</v>
      </c>
      <c r="O98" t="s">
        <v>139</v>
      </c>
      <c r="P98" t="s">
        <v>157</v>
      </c>
      <c r="Q98" t="s">
        <v>60</v>
      </c>
      <c r="S98" t="s">
        <v>61</v>
      </c>
      <c r="U98" t="s">
        <v>62</v>
      </c>
      <c r="V98">
        <v>840.74332000000004</v>
      </c>
      <c r="X98">
        <v>840.74332000000004</v>
      </c>
      <c r="Z98">
        <v>0</v>
      </c>
    </row>
    <row r="99" spans="1:27" x14ac:dyDescent="0.25">
      <c r="G99" t="s">
        <v>12</v>
      </c>
      <c r="H99" s="35">
        <v>44.249650000000003</v>
      </c>
      <c r="J99">
        <v>44.249650000000003</v>
      </c>
      <c r="L99">
        <v>0</v>
      </c>
      <c r="U99" t="s">
        <v>12</v>
      </c>
      <c r="V99">
        <v>44.249650000000003</v>
      </c>
      <c r="X99">
        <v>44.249650000000003</v>
      </c>
      <c r="Z99">
        <v>0</v>
      </c>
    </row>
    <row r="100" spans="1:27" x14ac:dyDescent="0.25">
      <c r="A100">
        <v>1.48</v>
      </c>
      <c r="B100" t="s">
        <v>158</v>
      </c>
      <c r="C100" t="s">
        <v>60</v>
      </c>
      <c r="E100" t="s">
        <v>61</v>
      </c>
      <c r="G100" t="s">
        <v>62</v>
      </c>
      <c r="H100" s="35">
        <v>2381.7713100000001</v>
      </c>
      <c r="J100">
        <v>2381.7713100000001</v>
      </c>
      <c r="L100">
        <v>0</v>
      </c>
      <c r="O100">
        <v>1.48</v>
      </c>
      <c r="P100" t="s">
        <v>158</v>
      </c>
      <c r="Q100" t="s">
        <v>60</v>
      </c>
      <c r="S100" t="s">
        <v>61</v>
      </c>
      <c r="U100" t="s">
        <v>62</v>
      </c>
      <c r="V100">
        <v>2381.7713100000001</v>
      </c>
      <c r="X100">
        <v>2381.7713100000001</v>
      </c>
      <c r="Z100">
        <v>0</v>
      </c>
    </row>
    <row r="101" spans="1:27" x14ac:dyDescent="0.25">
      <c r="G101" t="s">
        <v>12</v>
      </c>
      <c r="H101" s="35">
        <v>125.35638</v>
      </c>
      <c r="J101">
        <v>125.35638</v>
      </c>
      <c r="L101">
        <v>0</v>
      </c>
      <c r="U101" t="s">
        <v>12</v>
      </c>
      <c r="V101">
        <v>125.35638</v>
      </c>
      <c r="X101">
        <v>125.35638</v>
      </c>
      <c r="Z101">
        <v>0</v>
      </c>
    </row>
    <row r="102" spans="1:27" x14ac:dyDescent="0.25">
      <c r="A102">
        <v>1.49</v>
      </c>
      <c r="B102" t="s">
        <v>159</v>
      </c>
      <c r="C102" t="s">
        <v>60</v>
      </c>
      <c r="E102" t="s">
        <v>61</v>
      </c>
      <c r="G102" t="s">
        <v>62</v>
      </c>
      <c r="H102" s="35">
        <v>853.42835000000002</v>
      </c>
      <c r="J102">
        <v>853.42835000000002</v>
      </c>
      <c r="L102">
        <v>0</v>
      </c>
      <c r="O102">
        <v>1.49</v>
      </c>
      <c r="P102" t="s">
        <v>159</v>
      </c>
      <c r="Q102" t="s">
        <v>60</v>
      </c>
      <c r="S102" t="s">
        <v>61</v>
      </c>
      <c r="U102" t="s">
        <v>62</v>
      </c>
      <c r="V102">
        <v>853.42835000000002</v>
      </c>
      <c r="X102">
        <v>853.42835000000002</v>
      </c>
      <c r="Z102">
        <v>0</v>
      </c>
    </row>
    <row r="103" spans="1:27" x14ac:dyDescent="0.25">
      <c r="G103" t="s">
        <v>12</v>
      </c>
      <c r="H103" s="35">
        <v>2414.91716</v>
      </c>
      <c r="J103">
        <v>44.917279999999998</v>
      </c>
      <c r="L103" s="36">
        <v>2369.9998799999998</v>
      </c>
      <c r="U103" t="s">
        <v>12</v>
      </c>
      <c r="V103">
        <v>44.917279999999998</v>
      </c>
      <c r="X103">
        <v>44.917279999999998</v>
      </c>
      <c r="Z103">
        <v>0</v>
      </c>
    </row>
    <row r="104" spans="1:27" x14ac:dyDescent="0.25">
      <c r="A104">
        <v>1.5</v>
      </c>
      <c r="B104" t="s">
        <v>160</v>
      </c>
      <c r="C104" t="s">
        <v>60</v>
      </c>
      <c r="E104" t="s">
        <v>61</v>
      </c>
      <c r="G104" t="s">
        <v>62</v>
      </c>
      <c r="H104" s="35">
        <v>849.72788000000003</v>
      </c>
      <c r="J104">
        <v>849.72788000000003</v>
      </c>
      <c r="L104">
        <v>0</v>
      </c>
      <c r="O104">
        <v>1.5</v>
      </c>
      <c r="P104" t="s">
        <v>160</v>
      </c>
      <c r="Q104" t="s">
        <v>60</v>
      </c>
      <c r="S104" t="s">
        <v>61</v>
      </c>
      <c r="U104" t="s">
        <v>62</v>
      </c>
      <c r="V104">
        <v>849.72788000000003</v>
      </c>
      <c r="X104">
        <v>849.72788000000003</v>
      </c>
      <c r="Z104">
        <v>0</v>
      </c>
    </row>
    <row r="105" spans="1:27" x14ac:dyDescent="0.25">
      <c r="G105" t="s">
        <v>12</v>
      </c>
      <c r="H105" s="35">
        <v>44.722520000000003</v>
      </c>
      <c r="J105">
        <v>44.722520000000003</v>
      </c>
      <c r="L105">
        <v>0</v>
      </c>
      <c r="U105" t="s">
        <v>12</v>
      </c>
      <c r="V105">
        <v>44.722520000000003</v>
      </c>
      <c r="X105">
        <v>44.722520000000003</v>
      </c>
      <c r="Z105">
        <v>0</v>
      </c>
    </row>
    <row r="106" spans="1:27" x14ac:dyDescent="0.25">
      <c r="A106" t="s">
        <v>140</v>
      </c>
      <c r="B106" t="s">
        <v>161</v>
      </c>
      <c r="C106" t="s">
        <v>60</v>
      </c>
      <c r="E106" t="s">
        <v>61</v>
      </c>
      <c r="G106" t="s">
        <v>62</v>
      </c>
      <c r="H106" s="35">
        <v>1282.76178</v>
      </c>
      <c r="J106">
        <v>1282.76178</v>
      </c>
      <c r="L106">
        <v>0</v>
      </c>
      <c r="M106">
        <v>0</v>
      </c>
      <c r="O106" t="s">
        <v>140</v>
      </c>
      <c r="P106" t="s">
        <v>161</v>
      </c>
      <c r="Q106" t="s">
        <v>60</v>
      </c>
      <c r="S106" t="s">
        <v>61</v>
      </c>
      <c r="U106" t="s">
        <v>62</v>
      </c>
      <c r="V106">
        <v>1282.76178</v>
      </c>
      <c r="X106">
        <v>1282.76178</v>
      </c>
      <c r="Z106">
        <v>0</v>
      </c>
      <c r="AA106">
        <v>0</v>
      </c>
    </row>
    <row r="107" spans="1:27" x14ac:dyDescent="0.25">
      <c r="G107" t="s">
        <v>12</v>
      </c>
      <c r="H107" s="35">
        <v>67.513779999999997</v>
      </c>
      <c r="J107">
        <v>67.513779999999997</v>
      </c>
      <c r="L107">
        <v>0</v>
      </c>
      <c r="M107">
        <v>0</v>
      </c>
      <c r="U107" t="s">
        <v>12</v>
      </c>
      <c r="V107">
        <v>67.513779999999997</v>
      </c>
      <c r="X107">
        <v>67.513779999999997</v>
      </c>
      <c r="Z107">
        <v>0</v>
      </c>
      <c r="AA107">
        <v>0</v>
      </c>
    </row>
    <row r="108" spans="1:27" x14ac:dyDescent="0.25">
      <c r="A108" t="s">
        <v>141</v>
      </c>
      <c r="B108" t="s">
        <v>164</v>
      </c>
      <c r="D108" t="s">
        <v>60</v>
      </c>
      <c r="E108" t="s">
        <v>61</v>
      </c>
      <c r="G108" t="s">
        <v>62</v>
      </c>
      <c r="H108" s="35"/>
      <c r="I108">
        <v>2595.3155499999998</v>
      </c>
      <c r="J108">
        <v>2595.3155499999998</v>
      </c>
      <c r="M108">
        <v>0</v>
      </c>
      <c r="O108" t="s">
        <v>141</v>
      </c>
      <c r="P108" t="s">
        <v>164</v>
      </c>
      <c r="R108" t="s">
        <v>60</v>
      </c>
      <c r="S108" t="s">
        <v>61</v>
      </c>
      <c r="U108" t="s">
        <v>62</v>
      </c>
      <c r="W108">
        <v>2595.3155499999998</v>
      </c>
      <c r="X108">
        <v>2595.3155499999998</v>
      </c>
      <c r="AA108">
        <v>0</v>
      </c>
    </row>
    <row r="109" spans="1:27" x14ac:dyDescent="0.25">
      <c r="G109" t="s">
        <v>12</v>
      </c>
      <c r="H109" s="35"/>
      <c r="I109">
        <v>136.59556000000001</v>
      </c>
      <c r="J109">
        <v>136.59556000000001</v>
      </c>
      <c r="M109">
        <v>0</v>
      </c>
      <c r="U109" t="s">
        <v>12</v>
      </c>
      <c r="W109">
        <v>136.59556000000001</v>
      </c>
      <c r="X109">
        <v>136.59556000000001</v>
      </c>
      <c r="AA109">
        <v>0</v>
      </c>
    </row>
    <row r="110" spans="1:27" x14ac:dyDescent="0.25">
      <c r="A110" t="s">
        <v>142</v>
      </c>
      <c r="B110" t="s">
        <v>148</v>
      </c>
      <c r="C110" t="s">
        <v>60</v>
      </c>
      <c r="E110" t="s">
        <v>61</v>
      </c>
      <c r="G110" t="s">
        <v>62</v>
      </c>
      <c r="H110" s="35">
        <v>427.20803999999998</v>
      </c>
      <c r="J110">
        <v>427.20803999999998</v>
      </c>
      <c r="L110">
        <v>0</v>
      </c>
      <c r="M110">
        <v>0</v>
      </c>
      <c r="O110" t="s">
        <v>142</v>
      </c>
      <c r="P110" t="s">
        <v>148</v>
      </c>
      <c r="Q110" t="s">
        <v>60</v>
      </c>
      <c r="S110" t="s">
        <v>61</v>
      </c>
      <c r="U110" t="s">
        <v>62</v>
      </c>
      <c r="V110">
        <v>427.20803999999998</v>
      </c>
      <c r="X110">
        <v>427.20803999999998</v>
      </c>
      <c r="Z110">
        <v>0</v>
      </c>
      <c r="AA110">
        <v>0</v>
      </c>
    </row>
    <row r="111" spans="1:27" x14ac:dyDescent="0.25">
      <c r="G111" t="s">
        <v>12</v>
      </c>
      <c r="H111" s="35">
        <v>22.484629999999999</v>
      </c>
      <c r="J111">
        <v>22.484629999999999</v>
      </c>
      <c r="L111">
        <v>0</v>
      </c>
      <c r="M111">
        <v>0</v>
      </c>
      <c r="U111" t="s">
        <v>12</v>
      </c>
      <c r="V111">
        <v>22.484629999999999</v>
      </c>
      <c r="X111">
        <v>22.484629999999999</v>
      </c>
      <c r="Z111">
        <v>0</v>
      </c>
      <c r="AA111">
        <v>0</v>
      </c>
    </row>
    <row r="112" spans="1:27" x14ac:dyDescent="0.25">
      <c r="A112" t="s">
        <v>143</v>
      </c>
      <c r="B112" t="s">
        <v>149</v>
      </c>
      <c r="C112" t="s">
        <v>60</v>
      </c>
      <c r="E112" t="s">
        <v>61</v>
      </c>
      <c r="G112" t="s">
        <v>62</v>
      </c>
      <c r="H112" s="35">
        <v>570.18434999999999</v>
      </c>
      <c r="J112">
        <v>570.18434999999999</v>
      </c>
      <c r="L112">
        <v>0</v>
      </c>
      <c r="M112">
        <v>0</v>
      </c>
      <c r="O112" t="s">
        <v>143</v>
      </c>
      <c r="P112" t="s">
        <v>149</v>
      </c>
      <c r="Q112" t="s">
        <v>60</v>
      </c>
      <c r="S112" t="s">
        <v>61</v>
      </c>
      <c r="U112" t="s">
        <v>62</v>
      </c>
      <c r="V112">
        <v>570.18434999999999</v>
      </c>
      <c r="X112">
        <v>570.18434999999999</v>
      </c>
      <c r="Z112">
        <v>0</v>
      </c>
      <c r="AA112">
        <v>0</v>
      </c>
    </row>
    <row r="113" spans="1:27" x14ac:dyDescent="0.25">
      <c r="G113" t="s">
        <v>12</v>
      </c>
      <c r="H113" s="35">
        <v>30.009699999999999</v>
      </c>
      <c r="J113">
        <v>30.009699999999999</v>
      </c>
      <c r="L113">
        <v>0</v>
      </c>
      <c r="M113">
        <v>0</v>
      </c>
      <c r="U113" t="s">
        <v>12</v>
      </c>
      <c r="V113">
        <v>30.009699999999999</v>
      </c>
      <c r="X113">
        <v>30.009699999999999</v>
      </c>
      <c r="Z113">
        <v>0</v>
      </c>
      <c r="AA113">
        <v>0</v>
      </c>
    </row>
    <row r="114" spans="1:27" x14ac:dyDescent="0.25">
      <c r="A114" t="s">
        <v>145</v>
      </c>
      <c r="B114" t="s">
        <v>150</v>
      </c>
      <c r="D114" t="s">
        <v>60</v>
      </c>
      <c r="E114" t="s">
        <v>61</v>
      </c>
      <c r="G114" t="s">
        <v>62</v>
      </c>
      <c r="H114" s="35"/>
      <c r="I114">
        <v>1900.20921</v>
      </c>
      <c r="J114">
        <v>1900.20921</v>
      </c>
      <c r="M114">
        <v>0</v>
      </c>
      <c r="O114" t="s">
        <v>145</v>
      </c>
      <c r="P114" t="s">
        <v>150</v>
      </c>
      <c r="R114" t="s">
        <v>60</v>
      </c>
      <c r="S114" t="s">
        <v>61</v>
      </c>
      <c r="U114" t="s">
        <v>62</v>
      </c>
      <c r="W114">
        <v>1900.20921</v>
      </c>
      <c r="X114">
        <v>1900.20921</v>
      </c>
      <c r="AA114">
        <v>0</v>
      </c>
    </row>
    <row r="115" spans="1:27" x14ac:dyDescent="0.25">
      <c r="G115" t="s">
        <v>12</v>
      </c>
      <c r="H115" s="35"/>
      <c r="I115">
        <v>100.01101</v>
      </c>
      <c r="J115">
        <v>100.01101</v>
      </c>
      <c r="M115">
        <v>0</v>
      </c>
      <c r="U115" t="s">
        <v>12</v>
      </c>
      <c r="W115">
        <v>100.01101</v>
      </c>
      <c r="X115">
        <v>100.01101</v>
      </c>
      <c r="AA115">
        <v>0</v>
      </c>
    </row>
    <row r="116" spans="1:27" x14ac:dyDescent="0.25">
      <c r="A116" t="s">
        <v>146</v>
      </c>
      <c r="B116" t="s">
        <v>151</v>
      </c>
      <c r="D116" t="s">
        <v>60</v>
      </c>
      <c r="E116" t="s">
        <v>61</v>
      </c>
      <c r="G116" t="s">
        <v>62</v>
      </c>
      <c r="H116" s="35"/>
      <c r="I116">
        <v>2849.4920200000001</v>
      </c>
      <c r="J116">
        <v>2849.4920200000001</v>
      </c>
      <c r="M116">
        <v>0</v>
      </c>
      <c r="O116" t="s">
        <v>146</v>
      </c>
      <c r="P116" t="s">
        <v>151</v>
      </c>
      <c r="R116" t="s">
        <v>60</v>
      </c>
      <c r="S116" t="s">
        <v>61</v>
      </c>
      <c r="U116" t="s">
        <v>62</v>
      </c>
      <c r="W116">
        <v>2849.4920200000001</v>
      </c>
      <c r="X116">
        <v>2849.4920200000001</v>
      </c>
      <c r="AA116">
        <v>0</v>
      </c>
    </row>
    <row r="117" spans="1:27" x14ac:dyDescent="0.25">
      <c r="G117" t="s">
        <v>12</v>
      </c>
      <c r="H117" s="35"/>
      <c r="I117">
        <v>1510.5248099999999</v>
      </c>
      <c r="J117">
        <v>149.97326000000001</v>
      </c>
      <c r="M117">
        <v>1360.5515499999999</v>
      </c>
      <c r="U117" t="s">
        <v>12</v>
      </c>
      <c r="W117">
        <v>1510.5248099999999</v>
      </c>
      <c r="X117">
        <v>149.97326000000001</v>
      </c>
      <c r="AA117">
        <v>1360.5515499999999</v>
      </c>
    </row>
    <row r="118" spans="1:27" x14ac:dyDescent="0.25">
      <c r="A118" t="s">
        <v>147</v>
      </c>
      <c r="B118" t="s">
        <v>152</v>
      </c>
      <c r="D118" t="s">
        <v>60</v>
      </c>
      <c r="E118" t="s">
        <v>61</v>
      </c>
      <c r="G118" t="s">
        <v>62</v>
      </c>
      <c r="H118" s="35"/>
      <c r="I118">
        <v>2849.4920200000001</v>
      </c>
      <c r="J118">
        <v>2849.4920200000001</v>
      </c>
      <c r="M118">
        <v>0</v>
      </c>
      <c r="O118" t="s">
        <v>147</v>
      </c>
      <c r="P118" t="s">
        <v>152</v>
      </c>
      <c r="R118" t="s">
        <v>60</v>
      </c>
      <c r="S118" t="s">
        <v>61</v>
      </c>
      <c r="U118" t="s">
        <v>62</v>
      </c>
      <c r="W118">
        <v>2849.4920200000001</v>
      </c>
      <c r="X118">
        <v>2849.4920200000001</v>
      </c>
      <c r="AA118">
        <v>0</v>
      </c>
    </row>
    <row r="119" spans="1:27" x14ac:dyDescent="0.25">
      <c r="G119" t="s">
        <v>12</v>
      </c>
      <c r="H119" s="35"/>
      <c r="I119">
        <v>149.97326000000001</v>
      </c>
      <c r="J119">
        <v>149.97326000000001</v>
      </c>
      <c r="M119">
        <v>0</v>
      </c>
      <c r="U119" t="s">
        <v>12</v>
      </c>
      <c r="W119">
        <v>149.97326000000001</v>
      </c>
      <c r="X119">
        <v>149.97326000000001</v>
      </c>
      <c r="AA119">
        <v>0</v>
      </c>
    </row>
    <row r="120" spans="1:27" x14ac:dyDescent="0.25">
      <c r="A120" t="s">
        <v>172</v>
      </c>
      <c r="B120" t="s">
        <v>243</v>
      </c>
      <c r="D120" t="s">
        <v>60</v>
      </c>
      <c r="E120" t="s">
        <v>61</v>
      </c>
      <c r="G120" t="s">
        <v>62</v>
      </c>
      <c r="H120" s="35"/>
      <c r="I120">
        <v>3657.1603799999998</v>
      </c>
      <c r="J120">
        <v>3657.1603799999998</v>
      </c>
      <c r="M120">
        <v>0</v>
      </c>
      <c r="O120" t="s">
        <v>172</v>
      </c>
      <c r="P120" t="s">
        <v>243</v>
      </c>
      <c r="R120" t="s">
        <v>60</v>
      </c>
      <c r="S120" t="s">
        <v>61</v>
      </c>
      <c r="U120" t="s">
        <v>62</v>
      </c>
      <c r="W120">
        <v>3657.1603799999998</v>
      </c>
      <c r="X120">
        <v>3657.1603799999998</v>
      </c>
      <c r="AA120">
        <v>0</v>
      </c>
    </row>
    <row r="121" spans="1:27" x14ac:dyDescent="0.25">
      <c r="G121" t="s">
        <v>12</v>
      </c>
      <c r="H121" s="35"/>
      <c r="I121">
        <v>3717.3718800000001</v>
      </c>
      <c r="J121">
        <v>192.48213000000001</v>
      </c>
      <c r="M121">
        <v>3524.8897499999998</v>
      </c>
      <c r="U121" t="s">
        <v>12</v>
      </c>
      <c r="W121">
        <v>3717.3718800000001</v>
      </c>
      <c r="X121">
        <v>192.48213000000001</v>
      </c>
      <c r="AA121">
        <v>3524.8897499999998</v>
      </c>
    </row>
    <row r="122" spans="1:27" x14ac:dyDescent="0.25">
      <c r="A122" t="s">
        <v>173</v>
      </c>
      <c r="B122" t="s">
        <v>165</v>
      </c>
      <c r="D122" t="s">
        <v>60</v>
      </c>
      <c r="E122" t="s">
        <v>61</v>
      </c>
      <c r="G122" t="s">
        <v>62</v>
      </c>
      <c r="H122" s="35"/>
      <c r="I122">
        <v>0</v>
      </c>
      <c r="J122">
        <v>0</v>
      </c>
      <c r="M122">
        <v>0</v>
      </c>
      <c r="O122" t="s">
        <v>173</v>
      </c>
      <c r="P122" t="s">
        <v>165</v>
      </c>
      <c r="R122" t="s">
        <v>60</v>
      </c>
      <c r="S122" t="s">
        <v>61</v>
      </c>
      <c r="U122" t="s">
        <v>62</v>
      </c>
      <c r="W122">
        <v>0</v>
      </c>
      <c r="X122">
        <v>0</v>
      </c>
      <c r="AA122">
        <v>0</v>
      </c>
    </row>
    <row r="123" spans="1:27" x14ac:dyDescent="0.25">
      <c r="G123" t="s">
        <v>12</v>
      </c>
      <c r="H123" s="35"/>
      <c r="I123">
        <v>2504.8763199999999</v>
      </c>
      <c r="J123">
        <v>0</v>
      </c>
      <c r="M123">
        <v>2504.8763199999999</v>
      </c>
      <c r="U123" t="s">
        <v>12</v>
      </c>
      <c r="W123">
        <v>2504.8763199999999</v>
      </c>
      <c r="X123">
        <v>0</v>
      </c>
      <c r="AA123">
        <v>2504.8763199999999</v>
      </c>
    </row>
    <row r="124" spans="1:27" x14ac:dyDescent="0.25">
      <c r="A124" t="s">
        <v>174</v>
      </c>
      <c r="B124" t="s">
        <v>166</v>
      </c>
      <c r="D124" t="s">
        <v>60</v>
      </c>
      <c r="E124" t="s">
        <v>61</v>
      </c>
      <c r="G124" t="s">
        <v>62</v>
      </c>
      <c r="H124" s="35"/>
      <c r="I124">
        <v>0</v>
      </c>
      <c r="J124">
        <v>0</v>
      </c>
      <c r="M124">
        <v>0</v>
      </c>
      <c r="O124" t="s">
        <v>174</v>
      </c>
      <c r="P124" t="s">
        <v>166</v>
      </c>
      <c r="R124" t="s">
        <v>60</v>
      </c>
      <c r="S124" t="s">
        <v>61</v>
      </c>
      <c r="U124" t="s">
        <v>62</v>
      </c>
      <c r="W124">
        <v>0</v>
      </c>
      <c r="X124">
        <v>0</v>
      </c>
      <c r="AA124">
        <v>0</v>
      </c>
    </row>
    <row r="125" spans="1:27" x14ac:dyDescent="0.25">
      <c r="G125" t="s">
        <v>12</v>
      </c>
      <c r="H125" s="35"/>
      <c r="I125">
        <v>2000.2680600000001</v>
      </c>
      <c r="J125">
        <v>0</v>
      </c>
      <c r="M125">
        <v>2000.2680600000001</v>
      </c>
      <c r="U125" t="s">
        <v>12</v>
      </c>
      <c r="W125">
        <v>2000.2680600000001</v>
      </c>
      <c r="X125">
        <v>0</v>
      </c>
      <c r="AA125">
        <v>2000.2680600000001</v>
      </c>
    </row>
    <row r="126" spans="1:27" x14ac:dyDescent="0.25">
      <c r="A126" t="s">
        <v>179</v>
      </c>
      <c r="B126" t="s">
        <v>167</v>
      </c>
      <c r="D126" t="s">
        <v>60</v>
      </c>
      <c r="E126" t="s">
        <v>168</v>
      </c>
      <c r="G126" t="s">
        <v>62</v>
      </c>
      <c r="H126" s="35"/>
      <c r="I126">
        <v>16000</v>
      </c>
      <c r="J126">
        <v>0</v>
      </c>
      <c r="M126">
        <v>16000</v>
      </c>
      <c r="O126" t="s">
        <v>179</v>
      </c>
      <c r="P126" t="s">
        <v>167</v>
      </c>
      <c r="R126" t="s">
        <v>60</v>
      </c>
      <c r="S126" t="s">
        <v>168</v>
      </c>
      <c r="U126" t="s">
        <v>62</v>
      </c>
      <c r="W126">
        <v>16000</v>
      </c>
      <c r="X126">
        <v>0</v>
      </c>
      <c r="AA126">
        <v>16000</v>
      </c>
    </row>
    <row r="127" spans="1:27" x14ac:dyDescent="0.25">
      <c r="G127" t="s">
        <v>12</v>
      </c>
      <c r="H127" s="35"/>
      <c r="I127">
        <v>0</v>
      </c>
      <c r="J127">
        <v>0</v>
      </c>
      <c r="M127">
        <v>0</v>
      </c>
      <c r="U127" t="s">
        <v>12</v>
      </c>
      <c r="W127">
        <v>0</v>
      </c>
      <c r="X127">
        <v>0</v>
      </c>
      <c r="AA127">
        <v>0</v>
      </c>
    </row>
    <row r="128" spans="1:27" x14ac:dyDescent="0.25">
      <c r="A128" t="s">
        <v>180</v>
      </c>
      <c r="B128" t="s">
        <v>169</v>
      </c>
      <c r="D128" t="s">
        <v>60</v>
      </c>
      <c r="E128" t="s">
        <v>168</v>
      </c>
      <c r="G128" t="s">
        <v>62</v>
      </c>
      <c r="H128" s="35"/>
      <c r="I128">
        <v>10000</v>
      </c>
      <c r="J128">
        <v>0</v>
      </c>
      <c r="M128">
        <v>10000</v>
      </c>
      <c r="O128" t="s">
        <v>180</v>
      </c>
      <c r="P128" t="s">
        <v>169</v>
      </c>
      <c r="R128" t="s">
        <v>60</v>
      </c>
      <c r="S128" t="s">
        <v>168</v>
      </c>
      <c r="U128" t="s">
        <v>62</v>
      </c>
      <c r="W128">
        <v>10000</v>
      </c>
      <c r="X128">
        <v>0</v>
      </c>
      <c r="AA128">
        <v>10000</v>
      </c>
    </row>
    <row r="129" spans="1:27" x14ac:dyDescent="0.25">
      <c r="G129" t="s">
        <v>12</v>
      </c>
      <c r="H129" s="35"/>
      <c r="I129">
        <v>0</v>
      </c>
      <c r="J129">
        <v>0</v>
      </c>
      <c r="M129">
        <v>0</v>
      </c>
      <c r="U129" t="s">
        <v>12</v>
      </c>
      <c r="W129">
        <v>0</v>
      </c>
      <c r="X129">
        <v>0</v>
      </c>
      <c r="AA129">
        <v>0</v>
      </c>
    </row>
    <row r="130" spans="1:27" x14ac:dyDescent="0.25">
      <c r="A130" t="s">
        <v>181</v>
      </c>
      <c r="B130" t="s">
        <v>170</v>
      </c>
      <c r="D130" t="s">
        <v>60</v>
      </c>
      <c r="E130" t="s">
        <v>168</v>
      </c>
      <c r="G130" t="s">
        <v>62</v>
      </c>
      <c r="H130" s="35"/>
      <c r="I130">
        <v>17000</v>
      </c>
      <c r="J130">
        <v>0</v>
      </c>
      <c r="M130">
        <v>17000</v>
      </c>
      <c r="O130" t="s">
        <v>181</v>
      </c>
      <c r="P130" t="s">
        <v>170</v>
      </c>
      <c r="R130" t="s">
        <v>60</v>
      </c>
      <c r="S130" t="s">
        <v>168</v>
      </c>
      <c r="U130" t="s">
        <v>62</v>
      </c>
      <c r="W130">
        <v>17000</v>
      </c>
      <c r="X130">
        <v>0</v>
      </c>
      <c r="AA130">
        <v>17000</v>
      </c>
    </row>
    <row r="131" spans="1:27" x14ac:dyDescent="0.25">
      <c r="G131" t="s">
        <v>12</v>
      </c>
      <c r="H131" s="35"/>
      <c r="I131">
        <v>0</v>
      </c>
      <c r="J131">
        <v>0</v>
      </c>
      <c r="M131">
        <v>0</v>
      </c>
      <c r="U131" t="s">
        <v>12</v>
      </c>
      <c r="W131">
        <v>0</v>
      </c>
      <c r="X131">
        <v>0</v>
      </c>
      <c r="AA131">
        <v>0</v>
      </c>
    </row>
    <row r="132" spans="1:27" x14ac:dyDescent="0.25">
      <c r="A132" t="s">
        <v>182</v>
      </c>
      <c r="B132" t="s">
        <v>171</v>
      </c>
      <c r="D132" t="s">
        <v>60</v>
      </c>
      <c r="E132" t="s">
        <v>168</v>
      </c>
      <c r="G132" t="s">
        <v>62</v>
      </c>
      <c r="H132" s="35"/>
      <c r="I132">
        <v>4000</v>
      </c>
      <c r="J132">
        <v>0</v>
      </c>
      <c r="M132">
        <v>4000</v>
      </c>
      <c r="O132" t="s">
        <v>182</v>
      </c>
      <c r="P132" t="s">
        <v>171</v>
      </c>
      <c r="R132" t="s">
        <v>60</v>
      </c>
      <c r="S132" t="s">
        <v>168</v>
      </c>
      <c r="U132" t="s">
        <v>62</v>
      </c>
      <c r="W132">
        <v>4000</v>
      </c>
      <c r="X132">
        <v>0</v>
      </c>
      <c r="AA132">
        <v>4000</v>
      </c>
    </row>
    <row r="133" spans="1:27" x14ac:dyDescent="0.25">
      <c r="G133" t="s">
        <v>12</v>
      </c>
      <c r="H133" s="35"/>
      <c r="I133">
        <v>0</v>
      </c>
      <c r="J133">
        <v>0</v>
      </c>
      <c r="M133">
        <v>0</v>
      </c>
      <c r="U133" t="s">
        <v>12</v>
      </c>
      <c r="W133">
        <v>0</v>
      </c>
      <c r="X133">
        <v>0</v>
      </c>
      <c r="AA133">
        <v>0</v>
      </c>
    </row>
    <row r="134" spans="1:27" x14ac:dyDescent="0.25">
      <c r="A134" t="s">
        <v>183</v>
      </c>
      <c r="B134" t="s">
        <v>178</v>
      </c>
      <c r="D134" t="s">
        <v>60</v>
      </c>
      <c r="E134" t="s">
        <v>168</v>
      </c>
      <c r="G134" t="s">
        <v>62</v>
      </c>
      <c r="H134" s="35"/>
      <c r="I134">
        <v>12000</v>
      </c>
      <c r="J134">
        <v>0</v>
      </c>
      <c r="M134">
        <v>12000</v>
      </c>
      <c r="O134" t="s">
        <v>183</v>
      </c>
      <c r="P134" t="s">
        <v>178</v>
      </c>
      <c r="R134" t="s">
        <v>60</v>
      </c>
      <c r="S134" t="s">
        <v>168</v>
      </c>
      <c r="U134" t="s">
        <v>62</v>
      </c>
      <c r="W134">
        <v>12000</v>
      </c>
      <c r="X134">
        <v>0</v>
      </c>
      <c r="AA134">
        <v>12000</v>
      </c>
    </row>
    <row r="135" spans="1:27" x14ac:dyDescent="0.25">
      <c r="G135" t="s">
        <v>12</v>
      </c>
      <c r="H135" s="35"/>
      <c r="I135">
        <v>0</v>
      </c>
      <c r="J135">
        <v>0</v>
      </c>
      <c r="M135">
        <v>0</v>
      </c>
      <c r="U135" t="s">
        <v>12</v>
      </c>
      <c r="W135">
        <v>0</v>
      </c>
      <c r="X135">
        <v>0</v>
      </c>
      <c r="AA135">
        <v>0</v>
      </c>
    </row>
    <row r="136" spans="1:27" x14ac:dyDescent="0.25">
      <c r="A136" t="s">
        <v>184</v>
      </c>
      <c r="B136" t="s">
        <v>185</v>
      </c>
      <c r="D136" t="s">
        <v>60</v>
      </c>
      <c r="E136" t="s">
        <v>61</v>
      </c>
      <c r="G136" t="s">
        <v>62</v>
      </c>
      <c r="H136" s="35"/>
      <c r="I136">
        <v>0</v>
      </c>
      <c r="J136">
        <v>0</v>
      </c>
      <c r="K136">
        <v>0</v>
      </c>
      <c r="M136">
        <v>0</v>
      </c>
      <c r="O136" t="s">
        <v>184</v>
      </c>
      <c r="P136" t="s">
        <v>185</v>
      </c>
      <c r="R136" t="s">
        <v>60</v>
      </c>
      <c r="S136" t="s">
        <v>61</v>
      </c>
      <c r="U136" t="s">
        <v>62</v>
      </c>
      <c r="W136">
        <v>0</v>
      </c>
      <c r="X136">
        <v>0</v>
      </c>
      <c r="Y136">
        <v>0</v>
      </c>
      <c r="AA136">
        <v>0</v>
      </c>
    </row>
    <row r="137" spans="1:27" x14ac:dyDescent="0.25">
      <c r="G137" t="s">
        <v>12</v>
      </c>
      <c r="H137" s="35"/>
      <c r="I137">
        <v>3998.34</v>
      </c>
      <c r="J137">
        <v>0</v>
      </c>
      <c r="K137">
        <v>0</v>
      </c>
      <c r="M137">
        <v>3998.34</v>
      </c>
      <c r="U137" t="s">
        <v>12</v>
      </c>
      <c r="W137">
        <v>3998.34</v>
      </c>
      <c r="X137">
        <v>0</v>
      </c>
      <c r="Y137">
        <v>0</v>
      </c>
      <c r="AA137">
        <v>3998.34</v>
      </c>
    </row>
    <row r="138" spans="1:27" x14ac:dyDescent="0.25">
      <c r="A138" t="s">
        <v>207</v>
      </c>
      <c r="B138" t="s">
        <v>186</v>
      </c>
      <c r="D138" t="s">
        <v>60</v>
      </c>
      <c r="E138" t="s">
        <v>61</v>
      </c>
      <c r="G138" t="s">
        <v>62</v>
      </c>
      <c r="H138" s="35"/>
      <c r="I138">
        <v>0</v>
      </c>
      <c r="J138">
        <v>0</v>
      </c>
      <c r="K138">
        <v>0</v>
      </c>
      <c r="M138">
        <v>0</v>
      </c>
      <c r="O138" t="s">
        <v>207</v>
      </c>
      <c r="P138" t="s">
        <v>186</v>
      </c>
      <c r="R138" t="s">
        <v>60</v>
      </c>
      <c r="S138" t="s">
        <v>61</v>
      </c>
      <c r="U138" t="s">
        <v>62</v>
      </c>
      <c r="W138">
        <v>0</v>
      </c>
      <c r="X138">
        <v>0</v>
      </c>
      <c r="Y138">
        <v>0</v>
      </c>
      <c r="AA138">
        <v>0</v>
      </c>
    </row>
    <row r="139" spans="1:27" x14ac:dyDescent="0.25">
      <c r="G139" t="s">
        <v>12</v>
      </c>
      <c r="H139" s="35"/>
      <c r="I139">
        <v>21500</v>
      </c>
      <c r="J139">
        <v>0</v>
      </c>
      <c r="K139">
        <v>0</v>
      </c>
      <c r="M139">
        <v>21500</v>
      </c>
      <c r="U139" t="s">
        <v>12</v>
      </c>
      <c r="W139">
        <v>21500</v>
      </c>
      <c r="X139">
        <v>0</v>
      </c>
      <c r="Y139">
        <v>0</v>
      </c>
      <c r="AA139">
        <v>21500</v>
      </c>
    </row>
    <row r="140" spans="1:27" x14ac:dyDescent="0.25">
      <c r="A140" t="s">
        <v>208</v>
      </c>
      <c r="B140" t="s">
        <v>206</v>
      </c>
      <c r="D140" t="s">
        <v>60</v>
      </c>
      <c r="E140" t="s">
        <v>61</v>
      </c>
      <c r="G140" t="s">
        <v>62</v>
      </c>
      <c r="H140" s="35"/>
      <c r="I140">
        <v>0</v>
      </c>
      <c r="J140">
        <v>0</v>
      </c>
      <c r="K140">
        <v>0</v>
      </c>
      <c r="M140">
        <v>0</v>
      </c>
      <c r="O140" t="s">
        <v>208</v>
      </c>
      <c r="P140" t="s">
        <v>206</v>
      </c>
      <c r="R140" t="s">
        <v>60</v>
      </c>
      <c r="S140" t="s">
        <v>61</v>
      </c>
      <c r="U140" t="s">
        <v>62</v>
      </c>
      <c r="W140">
        <v>0</v>
      </c>
      <c r="X140">
        <v>0</v>
      </c>
      <c r="Y140">
        <v>0</v>
      </c>
      <c r="AA140">
        <v>0</v>
      </c>
    </row>
    <row r="141" spans="1:27" x14ac:dyDescent="0.25">
      <c r="G141" t="s">
        <v>12</v>
      </c>
      <c r="H141" s="35"/>
      <c r="I141">
        <v>8340</v>
      </c>
      <c r="J141">
        <v>0</v>
      </c>
      <c r="K141">
        <v>0</v>
      </c>
      <c r="M141">
        <v>8340</v>
      </c>
      <c r="U141" t="s">
        <v>12</v>
      </c>
      <c r="W141">
        <v>8340</v>
      </c>
      <c r="X141">
        <v>0</v>
      </c>
      <c r="Y141">
        <v>0</v>
      </c>
      <c r="AA141">
        <v>8340</v>
      </c>
    </row>
    <row r="142" spans="1:27" x14ac:dyDescent="0.25">
      <c r="A142" t="s">
        <v>209</v>
      </c>
      <c r="B142" t="s">
        <v>187</v>
      </c>
      <c r="D142" t="s">
        <v>60</v>
      </c>
      <c r="E142" t="s">
        <v>61</v>
      </c>
      <c r="G142" t="s">
        <v>62</v>
      </c>
      <c r="H142" s="35"/>
      <c r="I142">
        <v>0</v>
      </c>
      <c r="J142">
        <v>0</v>
      </c>
      <c r="K142">
        <v>0</v>
      </c>
      <c r="M142">
        <v>0</v>
      </c>
      <c r="O142" t="s">
        <v>209</v>
      </c>
      <c r="P142" t="s">
        <v>187</v>
      </c>
      <c r="R142" t="s">
        <v>60</v>
      </c>
      <c r="S142" t="s">
        <v>61</v>
      </c>
      <c r="U142" t="s">
        <v>62</v>
      </c>
      <c r="W142">
        <v>0</v>
      </c>
      <c r="X142">
        <v>0</v>
      </c>
      <c r="Y142">
        <v>0</v>
      </c>
      <c r="AA142">
        <v>0</v>
      </c>
    </row>
    <row r="143" spans="1:27" x14ac:dyDescent="0.25">
      <c r="G143" t="s">
        <v>12</v>
      </c>
      <c r="H143" s="35"/>
      <c r="I143">
        <v>18000</v>
      </c>
      <c r="J143">
        <v>18000</v>
      </c>
      <c r="K143">
        <v>0</v>
      </c>
      <c r="M143">
        <v>0</v>
      </c>
      <c r="U143" t="s">
        <v>12</v>
      </c>
      <c r="W143">
        <v>18000</v>
      </c>
      <c r="X143">
        <v>18000</v>
      </c>
      <c r="Y143">
        <v>0</v>
      </c>
      <c r="AA143">
        <v>0</v>
      </c>
    </row>
    <row r="144" spans="1:27" x14ac:dyDescent="0.25">
      <c r="A144" t="s">
        <v>210</v>
      </c>
      <c r="B144" t="s">
        <v>188</v>
      </c>
      <c r="D144" t="s">
        <v>60</v>
      </c>
      <c r="E144" t="s">
        <v>61</v>
      </c>
      <c r="G144" t="s">
        <v>62</v>
      </c>
      <c r="H144" s="35"/>
      <c r="I144">
        <v>0</v>
      </c>
      <c r="J144">
        <v>0</v>
      </c>
      <c r="K144">
        <v>0</v>
      </c>
      <c r="M144">
        <v>0</v>
      </c>
      <c r="O144" t="s">
        <v>210</v>
      </c>
      <c r="P144" t="s">
        <v>188</v>
      </c>
      <c r="R144" t="s">
        <v>60</v>
      </c>
      <c r="S144" t="s">
        <v>61</v>
      </c>
      <c r="U144" t="s">
        <v>62</v>
      </c>
      <c r="W144">
        <v>0</v>
      </c>
      <c r="X144">
        <v>0</v>
      </c>
      <c r="Y144">
        <v>0</v>
      </c>
      <c r="AA144">
        <v>0</v>
      </c>
    </row>
    <row r="145" spans="1:27" x14ac:dyDescent="0.25">
      <c r="G145" t="s">
        <v>12</v>
      </c>
      <c r="H145" s="35"/>
      <c r="I145">
        <v>3200</v>
      </c>
      <c r="J145">
        <v>3200</v>
      </c>
      <c r="K145">
        <v>0</v>
      </c>
      <c r="M145">
        <v>0</v>
      </c>
      <c r="U145" t="s">
        <v>12</v>
      </c>
      <c r="W145">
        <v>3200</v>
      </c>
      <c r="X145">
        <v>3200</v>
      </c>
      <c r="Y145">
        <v>0</v>
      </c>
      <c r="AA145">
        <v>0</v>
      </c>
    </row>
    <row r="146" spans="1:27" x14ac:dyDescent="0.25">
      <c r="A146" t="s">
        <v>211</v>
      </c>
      <c r="B146" t="s">
        <v>189</v>
      </c>
      <c r="D146" t="s">
        <v>60</v>
      </c>
      <c r="E146" t="s">
        <v>61</v>
      </c>
      <c r="G146" t="s">
        <v>62</v>
      </c>
      <c r="H146" s="35"/>
      <c r="I146">
        <v>0</v>
      </c>
      <c r="J146">
        <v>0</v>
      </c>
      <c r="K146">
        <v>0</v>
      </c>
      <c r="M146">
        <v>0</v>
      </c>
      <c r="O146" t="s">
        <v>211</v>
      </c>
      <c r="P146" t="s">
        <v>189</v>
      </c>
      <c r="R146" t="s">
        <v>60</v>
      </c>
      <c r="S146" t="s">
        <v>61</v>
      </c>
      <c r="U146" t="s">
        <v>62</v>
      </c>
      <c r="W146">
        <v>0</v>
      </c>
      <c r="X146">
        <v>0</v>
      </c>
      <c r="Y146">
        <v>0</v>
      </c>
      <c r="AA146">
        <v>0</v>
      </c>
    </row>
    <row r="147" spans="1:27" x14ac:dyDescent="0.25">
      <c r="G147" t="s">
        <v>12</v>
      </c>
      <c r="H147" s="35"/>
      <c r="I147">
        <v>21000</v>
      </c>
      <c r="J147">
        <v>21000</v>
      </c>
      <c r="K147">
        <v>0</v>
      </c>
      <c r="M147">
        <v>0</v>
      </c>
      <c r="U147" t="s">
        <v>12</v>
      </c>
      <c r="W147">
        <v>21000</v>
      </c>
      <c r="X147">
        <v>21000</v>
      </c>
      <c r="Y147">
        <v>0</v>
      </c>
      <c r="AA147">
        <v>0</v>
      </c>
    </row>
    <row r="148" spans="1:27" x14ac:dyDescent="0.25">
      <c r="A148" t="s">
        <v>212</v>
      </c>
      <c r="B148" t="s">
        <v>190</v>
      </c>
      <c r="D148" t="s">
        <v>60</v>
      </c>
      <c r="E148" t="s">
        <v>61</v>
      </c>
      <c r="G148" t="s">
        <v>62</v>
      </c>
      <c r="H148" s="35"/>
      <c r="I148">
        <v>0</v>
      </c>
      <c r="J148">
        <v>0</v>
      </c>
      <c r="K148">
        <v>0</v>
      </c>
      <c r="M148">
        <v>0</v>
      </c>
      <c r="O148" t="s">
        <v>212</v>
      </c>
      <c r="P148" t="s">
        <v>190</v>
      </c>
      <c r="R148" t="s">
        <v>60</v>
      </c>
      <c r="S148" t="s">
        <v>61</v>
      </c>
      <c r="U148" t="s">
        <v>62</v>
      </c>
      <c r="W148">
        <v>0</v>
      </c>
      <c r="X148">
        <v>0</v>
      </c>
      <c r="Y148">
        <v>0</v>
      </c>
      <c r="AA148">
        <v>0</v>
      </c>
    </row>
    <row r="149" spans="1:27" x14ac:dyDescent="0.25">
      <c r="G149" t="s">
        <v>12</v>
      </c>
      <c r="H149" s="35"/>
      <c r="I149">
        <v>21000</v>
      </c>
      <c r="J149">
        <v>0</v>
      </c>
      <c r="K149">
        <v>0</v>
      </c>
      <c r="M149">
        <v>0</v>
      </c>
      <c r="U149" t="s">
        <v>12</v>
      </c>
      <c r="W149">
        <v>21000</v>
      </c>
      <c r="X149">
        <v>0</v>
      </c>
      <c r="Y149">
        <v>21000</v>
      </c>
      <c r="AA149">
        <v>0</v>
      </c>
    </row>
    <row r="150" spans="1:27" x14ac:dyDescent="0.25">
      <c r="A150" t="s">
        <v>213</v>
      </c>
      <c r="B150" t="s">
        <v>191</v>
      </c>
      <c r="D150" t="s">
        <v>60</v>
      </c>
      <c r="E150" t="s">
        <v>61</v>
      </c>
      <c r="G150" t="s">
        <v>62</v>
      </c>
      <c r="H150" s="35"/>
      <c r="I150">
        <v>0</v>
      </c>
      <c r="J150">
        <v>0</v>
      </c>
      <c r="K150">
        <v>0</v>
      </c>
      <c r="M150">
        <v>0</v>
      </c>
      <c r="O150" t="s">
        <v>213</v>
      </c>
      <c r="P150" t="s">
        <v>191</v>
      </c>
      <c r="R150" t="s">
        <v>60</v>
      </c>
      <c r="S150" t="s">
        <v>61</v>
      </c>
      <c r="U150" t="s">
        <v>62</v>
      </c>
      <c r="W150">
        <v>0</v>
      </c>
      <c r="X150">
        <v>0</v>
      </c>
      <c r="Y150">
        <v>0</v>
      </c>
      <c r="AA150">
        <v>0</v>
      </c>
    </row>
    <row r="151" spans="1:27" x14ac:dyDescent="0.25">
      <c r="G151" t="s">
        <v>12</v>
      </c>
      <c r="H151" s="35"/>
      <c r="I151">
        <v>9000</v>
      </c>
      <c r="J151">
        <v>0</v>
      </c>
      <c r="K151">
        <v>0</v>
      </c>
      <c r="M151">
        <v>0</v>
      </c>
      <c r="U151" t="s">
        <v>12</v>
      </c>
      <c r="W151">
        <v>9000</v>
      </c>
      <c r="X151">
        <v>0</v>
      </c>
      <c r="Y151">
        <v>9000</v>
      </c>
      <c r="AA151">
        <v>0</v>
      </c>
    </row>
    <row r="152" spans="1:27" x14ac:dyDescent="0.25">
      <c r="A152" t="s">
        <v>214</v>
      </c>
      <c r="B152" t="s">
        <v>192</v>
      </c>
      <c r="D152" t="s">
        <v>60</v>
      </c>
      <c r="E152" t="s">
        <v>61</v>
      </c>
      <c r="G152" t="s">
        <v>62</v>
      </c>
      <c r="H152" s="35"/>
      <c r="I152">
        <v>0</v>
      </c>
      <c r="J152">
        <v>0</v>
      </c>
      <c r="K152">
        <v>0</v>
      </c>
      <c r="M152">
        <v>0</v>
      </c>
      <c r="O152" t="s">
        <v>214</v>
      </c>
      <c r="P152" t="s">
        <v>192</v>
      </c>
      <c r="R152" t="s">
        <v>60</v>
      </c>
      <c r="S152" t="s">
        <v>61</v>
      </c>
      <c r="U152" t="s">
        <v>62</v>
      </c>
      <c r="W152">
        <v>0</v>
      </c>
      <c r="X152">
        <v>0</v>
      </c>
      <c r="Y152">
        <v>0</v>
      </c>
      <c r="AA152">
        <v>0</v>
      </c>
    </row>
    <row r="153" spans="1:27" x14ac:dyDescent="0.25">
      <c r="G153" t="s">
        <v>12</v>
      </c>
      <c r="H153" s="35"/>
      <c r="I153">
        <v>14000</v>
      </c>
      <c r="J153">
        <v>0</v>
      </c>
      <c r="K153">
        <v>0</v>
      </c>
      <c r="M153">
        <v>0</v>
      </c>
      <c r="U153" t="s">
        <v>12</v>
      </c>
      <c r="W153">
        <v>14000</v>
      </c>
      <c r="X153">
        <v>0</v>
      </c>
      <c r="Y153">
        <v>14000</v>
      </c>
      <c r="AA153">
        <v>0</v>
      </c>
    </row>
    <row r="154" spans="1:27" x14ac:dyDescent="0.25">
      <c r="A154" t="s">
        <v>215</v>
      </c>
      <c r="B154" t="s">
        <v>193</v>
      </c>
      <c r="D154" t="s">
        <v>60</v>
      </c>
      <c r="E154" t="s">
        <v>61</v>
      </c>
      <c r="G154" t="s">
        <v>62</v>
      </c>
      <c r="H154" s="35"/>
      <c r="I154">
        <v>0</v>
      </c>
      <c r="J154">
        <v>0</v>
      </c>
      <c r="K154">
        <v>0</v>
      </c>
      <c r="M154">
        <v>0</v>
      </c>
      <c r="O154" t="s">
        <v>215</v>
      </c>
      <c r="P154" t="s">
        <v>193</v>
      </c>
      <c r="R154" t="s">
        <v>60</v>
      </c>
      <c r="S154" t="s">
        <v>61</v>
      </c>
      <c r="U154" t="s">
        <v>62</v>
      </c>
      <c r="W154">
        <v>0</v>
      </c>
      <c r="X154">
        <v>0</v>
      </c>
      <c r="Y154">
        <v>0</v>
      </c>
      <c r="AA154">
        <v>0</v>
      </c>
    </row>
    <row r="155" spans="1:27" x14ac:dyDescent="0.25">
      <c r="G155" t="s">
        <v>12</v>
      </c>
      <c r="H155" s="35"/>
      <c r="I155">
        <v>9000</v>
      </c>
      <c r="J155">
        <v>0</v>
      </c>
      <c r="K155">
        <v>0</v>
      </c>
      <c r="M155">
        <v>0</v>
      </c>
      <c r="U155" t="s">
        <v>12</v>
      </c>
      <c r="W155">
        <v>9000</v>
      </c>
      <c r="X155">
        <v>0</v>
      </c>
      <c r="Y155">
        <v>9000</v>
      </c>
      <c r="AA155">
        <v>0</v>
      </c>
    </row>
    <row r="156" spans="1:27" x14ac:dyDescent="0.25">
      <c r="A156" t="s">
        <v>216</v>
      </c>
      <c r="B156" t="s">
        <v>194</v>
      </c>
      <c r="D156" t="s">
        <v>60</v>
      </c>
      <c r="E156" t="s">
        <v>61</v>
      </c>
      <c r="G156" t="s">
        <v>62</v>
      </c>
      <c r="H156" s="35"/>
      <c r="I156">
        <v>0</v>
      </c>
      <c r="J156">
        <v>0</v>
      </c>
      <c r="K156">
        <v>0</v>
      </c>
      <c r="M156">
        <v>0</v>
      </c>
      <c r="O156" t="s">
        <v>216</v>
      </c>
      <c r="P156" t="s">
        <v>194</v>
      </c>
      <c r="R156" t="s">
        <v>60</v>
      </c>
      <c r="S156" t="s">
        <v>61</v>
      </c>
      <c r="U156" t="s">
        <v>62</v>
      </c>
      <c r="W156">
        <v>0</v>
      </c>
      <c r="X156">
        <v>0</v>
      </c>
      <c r="Y156">
        <v>0</v>
      </c>
      <c r="AA156">
        <v>0</v>
      </c>
    </row>
    <row r="157" spans="1:27" x14ac:dyDescent="0.25">
      <c r="G157" t="s">
        <v>12</v>
      </c>
      <c r="H157" s="35"/>
      <c r="I157">
        <v>12500</v>
      </c>
      <c r="J157">
        <v>0</v>
      </c>
      <c r="K157">
        <v>0</v>
      </c>
      <c r="M157">
        <v>0</v>
      </c>
      <c r="U157" t="s">
        <v>12</v>
      </c>
      <c r="W157">
        <v>12500</v>
      </c>
      <c r="X157">
        <v>0</v>
      </c>
      <c r="Y157">
        <v>0</v>
      </c>
      <c r="AA157">
        <v>0</v>
      </c>
    </row>
    <row r="158" spans="1:27" x14ac:dyDescent="0.25">
      <c r="A158" t="s">
        <v>217</v>
      </c>
      <c r="B158" t="s">
        <v>195</v>
      </c>
      <c r="D158" t="s">
        <v>60</v>
      </c>
      <c r="E158" t="s">
        <v>61</v>
      </c>
      <c r="G158" t="s">
        <v>62</v>
      </c>
      <c r="H158" s="35"/>
      <c r="I158">
        <v>0</v>
      </c>
      <c r="J158">
        <v>0</v>
      </c>
      <c r="K158">
        <v>0</v>
      </c>
      <c r="M158">
        <v>0</v>
      </c>
      <c r="O158" t="s">
        <v>217</v>
      </c>
      <c r="P158" t="s">
        <v>195</v>
      </c>
      <c r="R158" t="s">
        <v>60</v>
      </c>
      <c r="S158" t="s">
        <v>61</v>
      </c>
      <c r="U158" t="s">
        <v>62</v>
      </c>
      <c r="W158">
        <v>0</v>
      </c>
      <c r="X158">
        <v>0</v>
      </c>
      <c r="Y158">
        <v>0</v>
      </c>
      <c r="AA158">
        <v>0</v>
      </c>
    </row>
    <row r="159" spans="1:27" x14ac:dyDescent="0.25">
      <c r="G159" t="s">
        <v>12</v>
      </c>
      <c r="H159" s="35"/>
      <c r="I159">
        <v>12500</v>
      </c>
      <c r="J159">
        <v>0</v>
      </c>
      <c r="K159">
        <v>0</v>
      </c>
      <c r="M159">
        <v>0</v>
      </c>
      <c r="U159" t="s">
        <v>12</v>
      </c>
      <c r="W159">
        <v>12500</v>
      </c>
      <c r="X159">
        <v>0</v>
      </c>
      <c r="Y159">
        <v>0</v>
      </c>
      <c r="AA159">
        <v>0</v>
      </c>
    </row>
    <row r="160" spans="1:27" x14ac:dyDescent="0.25">
      <c r="A160" t="s">
        <v>218</v>
      </c>
      <c r="B160" t="s">
        <v>196</v>
      </c>
      <c r="D160" t="s">
        <v>60</v>
      </c>
      <c r="E160" t="s">
        <v>61</v>
      </c>
      <c r="G160" t="s">
        <v>62</v>
      </c>
      <c r="H160" s="35"/>
      <c r="I160">
        <v>0</v>
      </c>
      <c r="J160">
        <v>0</v>
      </c>
      <c r="K160">
        <v>0</v>
      </c>
      <c r="M160">
        <v>0</v>
      </c>
      <c r="O160" t="s">
        <v>218</v>
      </c>
      <c r="P160" t="s">
        <v>196</v>
      </c>
      <c r="R160" t="s">
        <v>60</v>
      </c>
      <c r="S160" t="s">
        <v>61</v>
      </c>
      <c r="U160" t="s">
        <v>62</v>
      </c>
      <c r="W160">
        <v>0</v>
      </c>
      <c r="X160">
        <v>0</v>
      </c>
      <c r="Y160">
        <v>0</v>
      </c>
      <c r="AA160">
        <v>0</v>
      </c>
    </row>
    <row r="161" spans="1:27" x14ac:dyDescent="0.25">
      <c r="G161" t="s">
        <v>12</v>
      </c>
      <c r="H161" s="35"/>
      <c r="I161">
        <v>15000</v>
      </c>
      <c r="J161">
        <v>0</v>
      </c>
      <c r="K161">
        <v>0</v>
      </c>
      <c r="M161">
        <v>0</v>
      </c>
      <c r="U161" t="s">
        <v>12</v>
      </c>
      <c r="W161">
        <v>15000</v>
      </c>
      <c r="X161">
        <v>0</v>
      </c>
      <c r="Y161">
        <v>0</v>
      </c>
      <c r="AA161">
        <v>0</v>
      </c>
    </row>
    <row r="162" spans="1:27" x14ac:dyDescent="0.25">
      <c r="A162" t="s">
        <v>219</v>
      </c>
      <c r="B162" t="s">
        <v>197</v>
      </c>
      <c r="D162" t="s">
        <v>60</v>
      </c>
      <c r="E162" t="s">
        <v>61</v>
      </c>
      <c r="G162" t="s">
        <v>62</v>
      </c>
      <c r="H162" s="35"/>
      <c r="I162">
        <v>0</v>
      </c>
      <c r="J162">
        <v>0</v>
      </c>
      <c r="K162">
        <v>0</v>
      </c>
      <c r="M162">
        <v>0</v>
      </c>
      <c r="O162" t="s">
        <v>219</v>
      </c>
      <c r="P162" t="s">
        <v>197</v>
      </c>
      <c r="R162" t="s">
        <v>60</v>
      </c>
      <c r="S162" t="s">
        <v>61</v>
      </c>
      <c r="U162" t="s">
        <v>62</v>
      </c>
      <c r="W162">
        <v>0</v>
      </c>
      <c r="X162">
        <v>0</v>
      </c>
      <c r="Y162">
        <v>0</v>
      </c>
      <c r="AA162">
        <v>0</v>
      </c>
    </row>
    <row r="163" spans="1:27" x14ac:dyDescent="0.25">
      <c r="G163" t="s">
        <v>12</v>
      </c>
      <c r="H163" s="35"/>
      <c r="I163">
        <v>20800</v>
      </c>
      <c r="J163">
        <v>0</v>
      </c>
      <c r="K163">
        <v>0</v>
      </c>
      <c r="M163">
        <v>0</v>
      </c>
      <c r="U163" t="s">
        <v>12</v>
      </c>
      <c r="W163">
        <v>20800</v>
      </c>
      <c r="X163">
        <v>0</v>
      </c>
      <c r="Y163">
        <v>0</v>
      </c>
      <c r="AA163">
        <v>0</v>
      </c>
    </row>
    <row r="164" spans="1:27" x14ac:dyDescent="0.25">
      <c r="A164" t="s">
        <v>220</v>
      </c>
      <c r="B164" t="s">
        <v>198</v>
      </c>
      <c r="D164" t="s">
        <v>60</v>
      </c>
      <c r="E164" t="s">
        <v>61</v>
      </c>
      <c r="G164" t="s">
        <v>62</v>
      </c>
      <c r="H164" s="35"/>
      <c r="I164">
        <v>0</v>
      </c>
      <c r="J164">
        <v>0</v>
      </c>
      <c r="K164">
        <v>0</v>
      </c>
      <c r="M164">
        <v>0</v>
      </c>
      <c r="O164" t="s">
        <v>220</v>
      </c>
      <c r="P164" t="s">
        <v>198</v>
      </c>
      <c r="R164" t="s">
        <v>60</v>
      </c>
      <c r="S164" t="s">
        <v>61</v>
      </c>
      <c r="U164" t="s">
        <v>62</v>
      </c>
      <c r="W164">
        <v>0</v>
      </c>
      <c r="X164">
        <v>0</v>
      </c>
      <c r="Y164">
        <v>0</v>
      </c>
      <c r="AA164">
        <v>0</v>
      </c>
    </row>
    <row r="165" spans="1:27" x14ac:dyDescent="0.25">
      <c r="G165" t="s">
        <v>12</v>
      </c>
      <c r="H165" s="35"/>
      <c r="I165">
        <v>12000</v>
      </c>
      <c r="J165">
        <v>0</v>
      </c>
      <c r="K165">
        <v>0</v>
      </c>
      <c r="M165">
        <v>0</v>
      </c>
      <c r="U165" t="s">
        <v>12</v>
      </c>
      <c r="W165">
        <v>12000</v>
      </c>
      <c r="X165">
        <v>0</v>
      </c>
      <c r="Y165">
        <v>0</v>
      </c>
      <c r="AA165">
        <v>0</v>
      </c>
    </row>
    <row r="166" spans="1:27" x14ac:dyDescent="0.25">
      <c r="A166" t="s">
        <v>221</v>
      </c>
      <c r="B166" t="s">
        <v>199</v>
      </c>
      <c r="D166" t="s">
        <v>60</v>
      </c>
      <c r="E166" t="s">
        <v>61</v>
      </c>
      <c r="G166" t="s">
        <v>62</v>
      </c>
      <c r="H166" s="35"/>
      <c r="I166">
        <v>0</v>
      </c>
      <c r="J166">
        <v>0</v>
      </c>
      <c r="K166">
        <v>0</v>
      </c>
      <c r="M166">
        <v>0</v>
      </c>
      <c r="O166" t="s">
        <v>221</v>
      </c>
      <c r="P166" t="s">
        <v>199</v>
      </c>
      <c r="R166" t="s">
        <v>60</v>
      </c>
      <c r="S166" t="s">
        <v>61</v>
      </c>
      <c r="U166" t="s">
        <v>62</v>
      </c>
      <c r="W166">
        <v>0</v>
      </c>
      <c r="X166">
        <v>0</v>
      </c>
      <c r="Y166">
        <v>0</v>
      </c>
      <c r="AA166">
        <v>0</v>
      </c>
    </row>
    <row r="167" spans="1:27" x14ac:dyDescent="0.25">
      <c r="G167" t="s">
        <v>12</v>
      </c>
      <c r="H167" s="35"/>
      <c r="I167">
        <v>20400</v>
      </c>
      <c r="J167">
        <v>0</v>
      </c>
      <c r="K167">
        <v>0</v>
      </c>
      <c r="M167">
        <v>0</v>
      </c>
      <c r="U167" t="s">
        <v>12</v>
      </c>
      <c r="W167">
        <v>20400</v>
      </c>
      <c r="X167">
        <v>0</v>
      </c>
      <c r="Y167">
        <v>0</v>
      </c>
      <c r="AA167">
        <v>0</v>
      </c>
    </row>
    <row r="168" spans="1:27" x14ac:dyDescent="0.25">
      <c r="A168" t="s">
        <v>222</v>
      </c>
      <c r="B168" t="s">
        <v>200</v>
      </c>
      <c r="D168" t="s">
        <v>60</v>
      </c>
      <c r="E168" t="s">
        <v>61</v>
      </c>
      <c r="G168" t="s">
        <v>62</v>
      </c>
      <c r="H168" s="35"/>
      <c r="I168">
        <v>0</v>
      </c>
      <c r="J168">
        <v>0</v>
      </c>
      <c r="K168">
        <v>0</v>
      </c>
      <c r="M168">
        <v>0</v>
      </c>
      <c r="O168" t="s">
        <v>222</v>
      </c>
      <c r="P168" t="s">
        <v>200</v>
      </c>
      <c r="R168" t="s">
        <v>60</v>
      </c>
      <c r="S168" t="s">
        <v>61</v>
      </c>
      <c r="U168" t="s">
        <v>62</v>
      </c>
      <c r="W168">
        <v>0</v>
      </c>
      <c r="X168">
        <v>0</v>
      </c>
      <c r="Y168">
        <v>0</v>
      </c>
      <c r="AA168">
        <v>0</v>
      </c>
    </row>
    <row r="169" spans="1:27" x14ac:dyDescent="0.25">
      <c r="G169" t="s">
        <v>12</v>
      </c>
      <c r="H169" s="35"/>
      <c r="I169">
        <v>49500</v>
      </c>
      <c r="J169">
        <v>0</v>
      </c>
      <c r="K169">
        <v>0</v>
      </c>
      <c r="M169">
        <v>0</v>
      </c>
      <c r="U169" t="s">
        <v>12</v>
      </c>
      <c r="W169">
        <v>49500</v>
      </c>
      <c r="X169">
        <v>0</v>
      </c>
      <c r="Y169">
        <v>0</v>
      </c>
      <c r="AA169">
        <v>0</v>
      </c>
    </row>
    <row r="170" spans="1:27" x14ac:dyDescent="0.25">
      <c r="A170" t="s">
        <v>223</v>
      </c>
      <c r="B170" t="s">
        <v>201</v>
      </c>
      <c r="D170" t="s">
        <v>60</v>
      </c>
      <c r="E170" t="s">
        <v>61</v>
      </c>
      <c r="G170" t="s">
        <v>62</v>
      </c>
      <c r="H170" s="35"/>
      <c r="I170">
        <v>0</v>
      </c>
      <c r="J170">
        <v>0</v>
      </c>
      <c r="K170">
        <v>0</v>
      </c>
      <c r="M170">
        <v>0</v>
      </c>
      <c r="O170" t="s">
        <v>223</v>
      </c>
      <c r="P170" t="s">
        <v>201</v>
      </c>
      <c r="R170" t="s">
        <v>60</v>
      </c>
      <c r="S170" t="s">
        <v>61</v>
      </c>
      <c r="U170" t="s">
        <v>62</v>
      </c>
      <c r="W170">
        <v>0</v>
      </c>
      <c r="X170">
        <v>0</v>
      </c>
      <c r="Y170">
        <v>0</v>
      </c>
      <c r="AA170">
        <v>0</v>
      </c>
    </row>
    <row r="171" spans="1:27" x14ac:dyDescent="0.25">
      <c r="G171" t="s">
        <v>12</v>
      </c>
      <c r="H171" s="35"/>
      <c r="I171">
        <v>39150</v>
      </c>
      <c r="J171">
        <v>0</v>
      </c>
      <c r="K171">
        <v>0</v>
      </c>
      <c r="M171">
        <v>0</v>
      </c>
      <c r="U171" t="s">
        <v>12</v>
      </c>
      <c r="W171">
        <v>39150</v>
      </c>
      <c r="X171">
        <v>0</v>
      </c>
      <c r="Y171">
        <v>0</v>
      </c>
      <c r="AA171">
        <v>0</v>
      </c>
    </row>
    <row r="172" spans="1:27" x14ac:dyDescent="0.25">
      <c r="A172" t="s">
        <v>224</v>
      </c>
      <c r="B172" t="s">
        <v>202</v>
      </c>
      <c r="D172" t="s">
        <v>60</v>
      </c>
      <c r="E172" t="s">
        <v>61</v>
      </c>
      <c r="G172" t="s">
        <v>62</v>
      </c>
      <c r="H172" s="35"/>
      <c r="I172">
        <v>0</v>
      </c>
      <c r="J172">
        <v>0</v>
      </c>
      <c r="K172">
        <v>0</v>
      </c>
      <c r="M172">
        <v>0</v>
      </c>
      <c r="O172" t="s">
        <v>224</v>
      </c>
      <c r="P172" t="s">
        <v>202</v>
      </c>
      <c r="R172" t="s">
        <v>60</v>
      </c>
      <c r="S172" t="s">
        <v>61</v>
      </c>
      <c r="U172" t="s">
        <v>62</v>
      </c>
      <c r="W172">
        <v>0</v>
      </c>
      <c r="X172">
        <v>0</v>
      </c>
      <c r="Y172">
        <v>0</v>
      </c>
      <c r="AA172">
        <v>0</v>
      </c>
    </row>
    <row r="173" spans="1:27" x14ac:dyDescent="0.25">
      <c r="G173" t="s">
        <v>12</v>
      </c>
      <c r="H173" s="35"/>
      <c r="I173">
        <v>10400</v>
      </c>
      <c r="J173">
        <v>0</v>
      </c>
      <c r="K173">
        <v>0</v>
      </c>
      <c r="M173">
        <v>0</v>
      </c>
      <c r="U173" t="s">
        <v>12</v>
      </c>
      <c r="W173">
        <v>10400</v>
      </c>
      <c r="X173">
        <v>0</v>
      </c>
      <c r="Y173">
        <v>0</v>
      </c>
      <c r="AA173">
        <v>0</v>
      </c>
    </row>
    <row r="174" spans="1:27" x14ac:dyDescent="0.25">
      <c r="A174" t="s">
        <v>225</v>
      </c>
      <c r="B174" t="s">
        <v>203</v>
      </c>
      <c r="D174" t="s">
        <v>60</v>
      </c>
      <c r="E174" t="s">
        <v>61</v>
      </c>
      <c r="G174" t="s">
        <v>62</v>
      </c>
      <c r="H174" s="35"/>
      <c r="I174">
        <v>0</v>
      </c>
      <c r="J174">
        <v>0</v>
      </c>
      <c r="K174">
        <v>0</v>
      </c>
      <c r="M174">
        <v>0</v>
      </c>
      <c r="O174" t="s">
        <v>225</v>
      </c>
      <c r="P174" t="s">
        <v>203</v>
      </c>
      <c r="R174" t="s">
        <v>60</v>
      </c>
      <c r="S174" t="s">
        <v>61</v>
      </c>
      <c r="U174" t="s">
        <v>62</v>
      </c>
      <c r="W174">
        <v>0</v>
      </c>
      <c r="X174">
        <v>0</v>
      </c>
      <c r="Y174">
        <v>0</v>
      </c>
      <c r="AA174">
        <v>0</v>
      </c>
    </row>
    <row r="175" spans="1:27" x14ac:dyDescent="0.25">
      <c r="G175" t="s">
        <v>12</v>
      </c>
      <c r="H175" s="35"/>
      <c r="I175">
        <v>36000</v>
      </c>
      <c r="J175">
        <v>0</v>
      </c>
      <c r="K175">
        <v>0</v>
      </c>
      <c r="M175">
        <v>0</v>
      </c>
      <c r="U175" t="s">
        <v>12</v>
      </c>
      <c r="W175">
        <v>36000</v>
      </c>
      <c r="X175">
        <v>0</v>
      </c>
      <c r="Y175">
        <v>0</v>
      </c>
      <c r="AA175">
        <v>0</v>
      </c>
    </row>
    <row r="176" spans="1:27" x14ac:dyDescent="0.25">
      <c r="A176" t="s">
        <v>226</v>
      </c>
      <c r="B176" t="s">
        <v>204</v>
      </c>
      <c r="D176" t="s">
        <v>60</v>
      </c>
      <c r="E176" t="s">
        <v>61</v>
      </c>
      <c r="G176" t="s">
        <v>62</v>
      </c>
      <c r="H176" s="35"/>
      <c r="I176">
        <v>0</v>
      </c>
      <c r="J176">
        <v>0</v>
      </c>
      <c r="K176">
        <v>0</v>
      </c>
      <c r="M176">
        <v>0</v>
      </c>
      <c r="O176" t="s">
        <v>226</v>
      </c>
      <c r="P176" t="s">
        <v>204</v>
      </c>
      <c r="R176" t="s">
        <v>60</v>
      </c>
      <c r="S176" t="s">
        <v>61</v>
      </c>
      <c r="U176" t="s">
        <v>62</v>
      </c>
      <c r="W176">
        <v>0</v>
      </c>
      <c r="X176">
        <v>0</v>
      </c>
      <c r="Y176">
        <v>0</v>
      </c>
      <c r="AA176">
        <v>0</v>
      </c>
    </row>
    <row r="177" spans="1:27" x14ac:dyDescent="0.25">
      <c r="G177" t="s">
        <v>12</v>
      </c>
      <c r="H177" s="35"/>
      <c r="I177">
        <v>15000</v>
      </c>
      <c r="J177">
        <v>0</v>
      </c>
      <c r="K177">
        <v>0</v>
      </c>
      <c r="M177">
        <v>0</v>
      </c>
      <c r="U177" t="s">
        <v>12</v>
      </c>
      <c r="W177">
        <v>15000</v>
      </c>
      <c r="X177">
        <v>0</v>
      </c>
      <c r="Y177">
        <v>0</v>
      </c>
      <c r="AA177">
        <v>0</v>
      </c>
    </row>
    <row r="178" spans="1:27" x14ac:dyDescent="0.25">
      <c r="A178" t="s">
        <v>227</v>
      </c>
      <c r="B178" t="s">
        <v>228</v>
      </c>
      <c r="D178" t="s">
        <v>60</v>
      </c>
      <c r="F178" t="s">
        <v>61</v>
      </c>
      <c r="G178" t="s">
        <v>62</v>
      </c>
      <c r="H178" s="35"/>
      <c r="I178">
        <v>0</v>
      </c>
      <c r="J178">
        <v>0</v>
      </c>
      <c r="K178">
        <v>0</v>
      </c>
      <c r="M178">
        <v>0</v>
      </c>
      <c r="O178" t="s">
        <v>227</v>
      </c>
      <c r="P178" t="s">
        <v>228</v>
      </c>
      <c r="R178" t="s">
        <v>60</v>
      </c>
      <c r="T178" t="s">
        <v>61</v>
      </c>
      <c r="U178" t="s">
        <v>62</v>
      </c>
      <c r="W178">
        <v>0</v>
      </c>
      <c r="X178">
        <v>0</v>
      </c>
      <c r="Y178">
        <v>0</v>
      </c>
      <c r="AA178">
        <v>0</v>
      </c>
    </row>
    <row r="179" spans="1:27" x14ac:dyDescent="0.25">
      <c r="G179" t="s">
        <v>12</v>
      </c>
      <c r="H179" s="35"/>
      <c r="I179">
        <v>15975</v>
      </c>
      <c r="J179">
        <v>0</v>
      </c>
      <c r="K179">
        <v>0</v>
      </c>
      <c r="M179">
        <v>0</v>
      </c>
      <c r="U179" t="s">
        <v>12</v>
      </c>
      <c r="W179">
        <v>15975</v>
      </c>
      <c r="X179">
        <v>0</v>
      </c>
      <c r="Y179">
        <v>0</v>
      </c>
      <c r="AA179">
        <v>0</v>
      </c>
    </row>
    <row r="180" spans="1:27" x14ac:dyDescent="0.25">
      <c r="A180" t="s">
        <v>229</v>
      </c>
      <c r="B180" t="s">
        <v>230</v>
      </c>
      <c r="D180" t="s">
        <v>60</v>
      </c>
      <c r="F180" t="s">
        <v>61</v>
      </c>
      <c r="G180" t="s">
        <v>62</v>
      </c>
      <c r="H180" s="35"/>
      <c r="I180">
        <v>0</v>
      </c>
      <c r="J180">
        <v>0</v>
      </c>
      <c r="K180">
        <v>0</v>
      </c>
      <c r="L180">
        <v>0</v>
      </c>
      <c r="M180">
        <v>0</v>
      </c>
      <c r="O180" t="s">
        <v>229</v>
      </c>
      <c r="P180" t="s">
        <v>230</v>
      </c>
      <c r="R180" t="s">
        <v>60</v>
      </c>
      <c r="T180" t="s">
        <v>61</v>
      </c>
      <c r="U180" t="s">
        <v>62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G181" t="s">
        <v>12</v>
      </c>
      <c r="H181" s="35"/>
      <c r="I181">
        <v>1600</v>
      </c>
      <c r="K181">
        <v>0</v>
      </c>
      <c r="M181">
        <v>1600</v>
      </c>
      <c r="U181" t="s">
        <v>12</v>
      </c>
      <c r="W181">
        <v>1600</v>
      </c>
      <c r="Y181">
        <v>0</v>
      </c>
      <c r="AA181">
        <v>1600</v>
      </c>
    </row>
    <row r="182" spans="1:27" x14ac:dyDescent="0.25">
      <c r="A182" t="s">
        <v>231</v>
      </c>
      <c r="B182" t="s">
        <v>232</v>
      </c>
      <c r="D182" t="s">
        <v>60</v>
      </c>
      <c r="F182" t="s">
        <v>61</v>
      </c>
      <c r="G182" t="s">
        <v>62</v>
      </c>
      <c r="H182" s="35"/>
      <c r="I182">
        <v>0</v>
      </c>
      <c r="J182">
        <v>0</v>
      </c>
      <c r="K182">
        <v>0</v>
      </c>
      <c r="M182">
        <v>0</v>
      </c>
      <c r="O182" t="s">
        <v>231</v>
      </c>
      <c r="P182" t="s">
        <v>232</v>
      </c>
      <c r="R182" t="s">
        <v>60</v>
      </c>
      <c r="T182" t="s">
        <v>61</v>
      </c>
      <c r="U182" t="s">
        <v>62</v>
      </c>
      <c r="W182">
        <v>0</v>
      </c>
      <c r="X182">
        <v>0</v>
      </c>
      <c r="Y182">
        <v>0</v>
      </c>
      <c r="AA182">
        <v>0</v>
      </c>
    </row>
    <row r="183" spans="1:27" x14ac:dyDescent="0.25">
      <c r="G183" t="s">
        <v>12</v>
      </c>
      <c r="H183" s="35"/>
      <c r="I183">
        <v>1503.3720000000001</v>
      </c>
      <c r="J183">
        <v>0</v>
      </c>
      <c r="K183">
        <v>0</v>
      </c>
      <c r="M183">
        <v>1503.3720000000001</v>
      </c>
      <c r="U183" t="s">
        <v>12</v>
      </c>
      <c r="W183">
        <v>1503.3720000000001</v>
      </c>
      <c r="X183">
        <v>0</v>
      </c>
      <c r="Y183">
        <v>0</v>
      </c>
      <c r="AA183">
        <v>1503.3720000000001</v>
      </c>
    </row>
    <row r="184" spans="1:27" x14ac:dyDescent="0.25">
      <c r="A184" t="s">
        <v>233</v>
      </c>
      <c r="B184" t="s">
        <v>235</v>
      </c>
      <c r="D184" t="s">
        <v>60</v>
      </c>
      <c r="F184" t="s">
        <v>61</v>
      </c>
      <c r="G184" t="s">
        <v>62</v>
      </c>
      <c r="H184" s="35"/>
      <c r="I184">
        <v>0</v>
      </c>
      <c r="J184">
        <v>0</v>
      </c>
      <c r="K184">
        <v>0</v>
      </c>
      <c r="L184">
        <v>0</v>
      </c>
      <c r="M184">
        <v>0</v>
      </c>
      <c r="O184" t="s">
        <v>233</v>
      </c>
      <c r="P184" t="s">
        <v>235</v>
      </c>
      <c r="R184" t="s">
        <v>60</v>
      </c>
      <c r="T184" t="s">
        <v>61</v>
      </c>
      <c r="U184" t="s">
        <v>62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G185" t="s">
        <v>12</v>
      </c>
      <c r="H185" s="35"/>
      <c r="I185">
        <v>4999.8440000000001</v>
      </c>
      <c r="J185">
        <v>0</v>
      </c>
      <c r="K185">
        <v>0</v>
      </c>
      <c r="M185">
        <v>4999.8440000000001</v>
      </c>
      <c r="U185" t="s">
        <v>12</v>
      </c>
      <c r="W185">
        <v>4999.8440000000001</v>
      </c>
      <c r="X185">
        <v>0</v>
      </c>
      <c r="Y185">
        <v>0</v>
      </c>
      <c r="AA185">
        <v>4999.8440000000001</v>
      </c>
    </row>
    <row r="186" spans="1:27" x14ac:dyDescent="0.25">
      <c r="A186" t="s">
        <v>234</v>
      </c>
      <c r="B186" t="s">
        <v>236</v>
      </c>
      <c r="D186" t="s">
        <v>60</v>
      </c>
      <c r="F186" t="s">
        <v>61</v>
      </c>
      <c r="G186" t="s">
        <v>62</v>
      </c>
      <c r="H186" s="35"/>
      <c r="I186">
        <v>0</v>
      </c>
      <c r="J186">
        <v>0</v>
      </c>
      <c r="K186">
        <v>0</v>
      </c>
      <c r="L186">
        <v>0</v>
      </c>
      <c r="M186">
        <v>0</v>
      </c>
      <c r="O186" t="s">
        <v>234</v>
      </c>
      <c r="P186" t="s">
        <v>236</v>
      </c>
      <c r="R186" t="s">
        <v>60</v>
      </c>
      <c r="T186" t="s">
        <v>61</v>
      </c>
      <c r="U186" t="s">
        <v>62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G187" t="s">
        <v>12</v>
      </c>
      <c r="H187" s="35"/>
      <c r="I187">
        <v>10000.373</v>
      </c>
      <c r="J187">
        <v>0</v>
      </c>
      <c r="K187">
        <v>0</v>
      </c>
      <c r="M187">
        <v>10000.373</v>
      </c>
      <c r="U187" t="s">
        <v>12</v>
      </c>
      <c r="W187">
        <v>10000.373</v>
      </c>
      <c r="X187">
        <v>0</v>
      </c>
      <c r="Y187">
        <v>0</v>
      </c>
      <c r="AA187">
        <v>10000.373</v>
      </c>
    </row>
    <row r="188" spans="1:27" x14ac:dyDescent="0.25">
      <c r="A188" t="s">
        <v>237</v>
      </c>
      <c r="B188" t="s">
        <v>238</v>
      </c>
      <c r="D188" t="s">
        <v>60</v>
      </c>
      <c r="F188" t="s">
        <v>61</v>
      </c>
      <c r="G188" t="s">
        <v>62</v>
      </c>
      <c r="H188" s="35"/>
      <c r="I188">
        <v>0</v>
      </c>
      <c r="J188">
        <v>0</v>
      </c>
      <c r="K188">
        <v>0</v>
      </c>
      <c r="L188">
        <v>0</v>
      </c>
      <c r="M188">
        <v>0</v>
      </c>
      <c r="O188" t="s">
        <v>237</v>
      </c>
      <c r="P188" t="s">
        <v>238</v>
      </c>
      <c r="R188" t="s">
        <v>60</v>
      </c>
      <c r="T188" t="s">
        <v>61</v>
      </c>
      <c r="U188" t="s">
        <v>62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G189" t="s">
        <v>12</v>
      </c>
      <c r="H189" s="35"/>
      <c r="I189">
        <v>1998.2080000000001</v>
      </c>
      <c r="J189">
        <v>0</v>
      </c>
      <c r="K189">
        <v>0</v>
      </c>
      <c r="M189">
        <v>1998.2080000000001</v>
      </c>
      <c r="U189" t="s">
        <v>12</v>
      </c>
      <c r="W189">
        <v>1998.2080000000001</v>
      </c>
      <c r="X189">
        <v>0</v>
      </c>
      <c r="Y189">
        <v>0</v>
      </c>
      <c r="AA189">
        <v>1998.2080000000001</v>
      </c>
    </row>
    <row r="190" spans="1:27" x14ac:dyDescent="0.25">
      <c r="A190" t="s">
        <v>239</v>
      </c>
      <c r="B190" t="s">
        <v>240</v>
      </c>
      <c r="D190" t="s">
        <v>60</v>
      </c>
      <c r="F190" t="s">
        <v>61</v>
      </c>
      <c r="G190" t="s">
        <v>62</v>
      </c>
      <c r="H190" s="35"/>
      <c r="I190">
        <v>0</v>
      </c>
      <c r="J190">
        <v>0</v>
      </c>
      <c r="K190">
        <v>0</v>
      </c>
      <c r="L190">
        <v>0</v>
      </c>
      <c r="M190">
        <v>0</v>
      </c>
      <c r="O190" t="s">
        <v>239</v>
      </c>
      <c r="P190" t="s">
        <v>240</v>
      </c>
      <c r="R190" t="s">
        <v>60</v>
      </c>
      <c r="T190" t="s">
        <v>61</v>
      </c>
      <c r="U190" t="s">
        <v>62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G191" t="s">
        <v>12</v>
      </c>
      <c r="H191" s="35">
        <v>0</v>
      </c>
      <c r="I191">
        <v>1998.2159999999999</v>
      </c>
      <c r="J191">
        <v>0</v>
      </c>
      <c r="K191">
        <v>0</v>
      </c>
      <c r="M191">
        <v>1998.2159999999999</v>
      </c>
      <c r="U191" t="s">
        <v>12</v>
      </c>
      <c r="V191">
        <v>0</v>
      </c>
      <c r="W191">
        <v>1998.2159999999999</v>
      </c>
      <c r="X191">
        <v>0</v>
      </c>
      <c r="Y191">
        <v>0</v>
      </c>
      <c r="AA191">
        <v>1998.2159999999999</v>
      </c>
    </row>
    <row r="192" spans="1:27" x14ac:dyDescent="0.25">
      <c r="A192" t="s">
        <v>241</v>
      </c>
      <c r="B192" t="s">
        <v>242</v>
      </c>
      <c r="D192" t="s">
        <v>60</v>
      </c>
      <c r="F192" t="s">
        <v>61</v>
      </c>
      <c r="G192" t="s">
        <v>62</v>
      </c>
      <c r="H192" s="35"/>
      <c r="I192">
        <v>4999</v>
      </c>
      <c r="K192">
        <v>0</v>
      </c>
      <c r="M192">
        <v>4999</v>
      </c>
      <c r="O192" t="s">
        <v>241</v>
      </c>
      <c r="P192" t="s">
        <v>242</v>
      </c>
      <c r="R192" t="s">
        <v>60</v>
      </c>
      <c r="T192" t="s">
        <v>61</v>
      </c>
      <c r="U192" t="s">
        <v>62</v>
      </c>
      <c r="W192">
        <v>4999</v>
      </c>
      <c r="Y192">
        <v>0</v>
      </c>
      <c r="AA192">
        <v>4999</v>
      </c>
    </row>
    <row r="193" spans="1:27" x14ac:dyDescent="0.25">
      <c r="G193" t="s">
        <v>12</v>
      </c>
      <c r="H193" s="35"/>
      <c r="I193">
        <v>8931.39725</v>
      </c>
      <c r="K193">
        <v>0</v>
      </c>
      <c r="M193">
        <v>8931.39725</v>
      </c>
      <c r="U193" t="s">
        <v>12</v>
      </c>
      <c r="W193">
        <v>8931.39725</v>
      </c>
      <c r="Y193">
        <v>0</v>
      </c>
      <c r="AA193">
        <v>8931.39725</v>
      </c>
    </row>
    <row r="194" spans="1:27" x14ac:dyDescent="0.25">
      <c r="A194" t="s">
        <v>244</v>
      </c>
      <c r="B194" t="s">
        <v>252</v>
      </c>
      <c r="D194" t="s">
        <v>60</v>
      </c>
      <c r="F194" t="s">
        <v>61</v>
      </c>
      <c r="G194" t="s">
        <v>62</v>
      </c>
      <c r="I194">
        <v>0</v>
      </c>
      <c r="J194">
        <v>0</v>
      </c>
      <c r="K194">
        <v>0</v>
      </c>
      <c r="M194">
        <v>0</v>
      </c>
    </row>
    <row r="195" spans="1:27" x14ac:dyDescent="0.25">
      <c r="G195" t="s">
        <v>12</v>
      </c>
      <c r="I195">
        <v>2349.9998799999998</v>
      </c>
      <c r="J195">
        <v>0</v>
      </c>
      <c r="K195">
        <v>0</v>
      </c>
      <c r="M195">
        <v>2349.9998799999998</v>
      </c>
    </row>
    <row r="196" spans="1:27" x14ac:dyDescent="0.25">
      <c r="A196" t="s">
        <v>245</v>
      </c>
      <c r="B196" t="s">
        <v>253</v>
      </c>
      <c r="C196" t="s">
        <v>60</v>
      </c>
      <c r="D196" t="s">
        <v>60</v>
      </c>
      <c r="E196" t="s">
        <v>61</v>
      </c>
      <c r="F196" t="s">
        <v>61</v>
      </c>
      <c r="G196" t="s">
        <v>62</v>
      </c>
      <c r="I196">
        <v>0</v>
      </c>
      <c r="J196">
        <v>0</v>
      </c>
      <c r="K196">
        <v>0</v>
      </c>
      <c r="M196">
        <v>0</v>
      </c>
    </row>
    <row r="197" spans="1:27" x14ac:dyDescent="0.25">
      <c r="G197" t="s">
        <v>12</v>
      </c>
      <c r="I197">
        <v>2400.0039700000002</v>
      </c>
      <c r="J197">
        <v>0</v>
      </c>
      <c r="K197">
        <v>0</v>
      </c>
      <c r="M197">
        <v>2400.0039700000002</v>
      </c>
    </row>
    <row r="198" spans="1:27" x14ac:dyDescent="0.25">
      <c r="A198" t="s">
        <v>246</v>
      </c>
      <c r="B198" t="s">
        <v>254</v>
      </c>
      <c r="C198" t="s">
        <v>60</v>
      </c>
      <c r="D198" t="s">
        <v>60</v>
      </c>
      <c r="E198" t="s">
        <v>61</v>
      </c>
      <c r="F198" t="s">
        <v>61</v>
      </c>
      <c r="G198" t="s">
        <v>62</v>
      </c>
      <c r="I198">
        <v>0</v>
      </c>
      <c r="J198">
        <v>0</v>
      </c>
      <c r="K198">
        <v>0</v>
      </c>
      <c r="M198">
        <v>0</v>
      </c>
    </row>
    <row r="199" spans="1:27" x14ac:dyDescent="0.25">
      <c r="G199" t="s">
        <v>12</v>
      </c>
      <c r="I199">
        <v>2999.88517</v>
      </c>
      <c r="J199">
        <v>0</v>
      </c>
      <c r="K199">
        <v>0</v>
      </c>
      <c r="M199">
        <v>2999.88517</v>
      </c>
    </row>
    <row r="200" spans="1:27" x14ac:dyDescent="0.25">
      <c r="A200" t="s">
        <v>247</v>
      </c>
      <c r="B200" t="s">
        <v>255</v>
      </c>
      <c r="C200" t="s">
        <v>60</v>
      </c>
      <c r="D200" t="s">
        <v>60</v>
      </c>
      <c r="E200" t="s">
        <v>61</v>
      </c>
      <c r="F200" t="s">
        <v>61</v>
      </c>
      <c r="G200" t="s">
        <v>62</v>
      </c>
      <c r="I200">
        <v>0</v>
      </c>
      <c r="J200">
        <v>0</v>
      </c>
      <c r="K200">
        <v>0</v>
      </c>
      <c r="M200">
        <v>0</v>
      </c>
    </row>
    <row r="201" spans="1:27" x14ac:dyDescent="0.25">
      <c r="G201" t="s">
        <v>12</v>
      </c>
      <c r="I201">
        <v>2486.9648099999999</v>
      </c>
      <c r="J201">
        <v>0</v>
      </c>
      <c r="K201">
        <v>0</v>
      </c>
      <c r="M201">
        <v>2486.9648099999999</v>
      </c>
    </row>
    <row r="202" spans="1:27" x14ac:dyDescent="0.25">
      <c r="A202" t="s">
        <v>248</v>
      </c>
      <c r="B202" t="s">
        <v>256</v>
      </c>
      <c r="C202" t="s">
        <v>60</v>
      </c>
      <c r="D202" t="s">
        <v>60</v>
      </c>
      <c r="E202" t="s">
        <v>61</v>
      </c>
      <c r="F202" t="s">
        <v>61</v>
      </c>
      <c r="G202" t="s">
        <v>62</v>
      </c>
      <c r="I202">
        <v>0</v>
      </c>
      <c r="J202">
        <v>0</v>
      </c>
      <c r="K202">
        <v>0</v>
      </c>
      <c r="M202">
        <v>0</v>
      </c>
    </row>
    <row r="203" spans="1:27" x14ac:dyDescent="0.25">
      <c r="G203" t="s">
        <v>12</v>
      </c>
      <c r="I203">
        <v>999.87517000000003</v>
      </c>
      <c r="J203">
        <v>0</v>
      </c>
      <c r="K203">
        <v>0</v>
      </c>
      <c r="M203">
        <v>999.87517000000003</v>
      </c>
    </row>
    <row r="204" spans="1:27" x14ac:dyDescent="0.25">
      <c r="A204" t="s">
        <v>249</v>
      </c>
      <c r="B204" t="s">
        <v>257</v>
      </c>
      <c r="C204" t="s">
        <v>60</v>
      </c>
      <c r="D204" t="s">
        <v>60</v>
      </c>
      <c r="E204" t="s">
        <v>61</v>
      </c>
      <c r="F204" t="s">
        <v>61</v>
      </c>
      <c r="G204" t="s">
        <v>62</v>
      </c>
      <c r="I204">
        <v>0</v>
      </c>
      <c r="J204">
        <v>0</v>
      </c>
      <c r="K204">
        <v>0</v>
      </c>
      <c r="M204">
        <v>0</v>
      </c>
    </row>
    <row r="205" spans="1:27" x14ac:dyDescent="0.25">
      <c r="G205" t="s">
        <v>12</v>
      </c>
      <c r="H205">
        <v>1975.7209499999999</v>
      </c>
      <c r="J205">
        <v>0</v>
      </c>
      <c r="K205">
        <v>0</v>
      </c>
      <c r="L205">
        <v>1975.7209499999999</v>
      </c>
    </row>
    <row r="206" spans="1:27" x14ac:dyDescent="0.25">
      <c r="A206" t="s">
        <v>250</v>
      </c>
      <c r="B206" t="s">
        <v>258</v>
      </c>
      <c r="C206" t="s">
        <v>60</v>
      </c>
      <c r="D206" t="s">
        <v>60</v>
      </c>
      <c r="E206" t="s">
        <v>61</v>
      </c>
      <c r="F206" t="s">
        <v>61</v>
      </c>
      <c r="G206" t="s">
        <v>62</v>
      </c>
      <c r="H206">
        <v>0</v>
      </c>
      <c r="J206">
        <v>0</v>
      </c>
      <c r="K206">
        <v>0</v>
      </c>
      <c r="L206">
        <v>0</v>
      </c>
    </row>
    <row r="207" spans="1:27" x14ac:dyDescent="0.25">
      <c r="G207" t="s">
        <v>12</v>
      </c>
      <c r="H207">
        <v>1893.96974</v>
      </c>
      <c r="J207">
        <v>0</v>
      </c>
      <c r="K207">
        <v>0</v>
      </c>
      <c r="L207">
        <v>1893.96974</v>
      </c>
    </row>
    <row r="208" spans="1:27" x14ac:dyDescent="0.25">
      <c r="A208" t="s">
        <v>251</v>
      </c>
      <c r="B208" t="s">
        <v>259</v>
      </c>
      <c r="C208" t="s">
        <v>60</v>
      </c>
      <c r="D208" t="s">
        <v>60</v>
      </c>
      <c r="E208" t="s">
        <v>61</v>
      </c>
      <c r="F208" t="s">
        <v>61</v>
      </c>
      <c r="G208" t="s">
        <v>62</v>
      </c>
      <c r="H208">
        <v>0</v>
      </c>
      <c r="J208">
        <v>0</v>
      </c>
      <c r="K208">
        <v>0</v>
      </c>
      <c r="L208">
        <v>0</v>
      </c>
    </row>
    <row r="209" spans="7:13" x14ac:dyDescent="0.25">
      <c r="G209" t="s">
        <v>12</v>
      </c>
      <c r="I209">
        <v>2855.0740000000001</v>
      </c>
      <c r="J209">
        <v>0</v>
      </c>
      <c r="K209">
        <v>0</v>
      </c>
      <c r="M209">
        <v>2855.0740000000001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Лист1!OLE_LINK1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2026-02-10T13:59:43Z</dcterms:modified>
</cp:coreProperties>
</file>